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KLIM/RMK/"/>
    </mc:Choice>
  </mc:AlternateContent>
  <xr:revisionPtr revIDLastSave="3" documentId="8_{C330642B-CC88-486F-95EB-C2568139FE0F}" xr6:coauthVersionLast="47" xr6:coauthVersionMax="47" xr10:uidLastSave="{D8B9A936-AA82-4E5F-81AD-5CD874A43375}"/>
  <workbookProtection workbookAlgorithmName="SHA-512" workbookHashValue="suul+qwimuTo6K8gHcDSGIzoEFDZtpzhpXod7vwvuv3q9vMHLwTz4uYs0DBdgRHaw3StVl7Wa0IIn59C87C4tw==" workbookSaltValue="a7K5jc08Uexf2yDGBvG+UA=="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L14" i="1" l="1"/>
  <c r="AW6" i="11"/>
  <c r="L15" i="1" s="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L13" i="1" s="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7" i="11" l="1"/>
  <c r="BA8"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<sst xmlns="http://schemas.openxmlformats.org/spreadsheetml/2006/main" count="1539" uniqueCount="356">
  <si>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</si>
  <si>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</si>
  <si>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</si>
  <si>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</si>
  <si>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</si>
  <si>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</si>
  <si>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</si>
  <si>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</si>
  <si>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</si>
  <si>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</si>
  <si>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Politsei- ja Piirivalveamet</t>
  </si>
  <si>
    <t>POLVAKALEVI1A_11</t>
  </si>
  <si>
    <t>Enn Kaljula</t>
  </si>
  <si>
    <t>POLVAKALEVI1A_13</t>
  </si>
  <si>
    <t>Riigimetsa Majandamise Keskus</t>
  </si>
  <si>
    <t>POLVAKALEVI1A_07</t>
  </si>
  <si>
    <t>Hoone nimetus:</t>
  </si>
  <si>
    <t>Keskonnamaja</t>
  </si>
  <si>
    <t>Aadress:</t>
  </si>
  <si>
    <t>Kalevi tn 1a</t>
  </si>
  <si>
    <t>Korruselisus:</t>
  </si>
  <si>
    <t>03</t>
  </si>
  <si>
    <t>Lisakorrused:</t>
  </si>
  <si>
    <t>Töö number:</t>
  </si>
  <si>
    <t>S15/21</t>
  </si>
  <si>
    <t>Mõõdistaja:</t>
  </si>
  <si>
    <t>Hades Geodeesia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</si>
  <si>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</si>
  <si>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</si>
  <si>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</si>
  <si>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</si>
  <si>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</si>
  <si>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</si>
  <si>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</si>
  <si>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</si>
  <si>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</si>
  <si>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</si>
  <si>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</si>
  <si>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</si>
  <si>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</si>
  <si>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</si>
  <si>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</si>
  <si>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</si>
  <si>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</si>
  <si>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</si>
  <si>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</si>
  <si>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</si>
  <si>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</si>
  <si>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</si>
  <si>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</si>
  <si>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</si>
  <si>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</si>
  <si>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</si>
  <si>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</si>
  <si>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</si>
  <si>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</si>
  <si>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</si>
  <si>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</si>
  <si>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</si>
  <si>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101</t>
  </si>
  <si>
    <t>ÜÜRITAV PIND</t>
  </si>
  <si>
    <t>Tuulekoda</t>
  </si>
  <si>
    <t>83 Sissepääsuruumid</t>
  </si>
  <si>
    <t>102</t>
  </si>
  <si>
    <t>Aatrium/Fuajee</t>
  </si>
  <si>
    <t>91 Horisontaalliiklusruumid</t>
  </si>
  <si>
    <t>103</t>
  </si>
  <si>
    <t>Kabinet/Büroo</t>
  </si>
  <si>
    <t>21 Bürooruumid</t>
  </si>
  <si>
    <t>104</t>
  </si>
  <si>
    <t>Abiruum</t>
  </si>
  <si>
    <t>23 Äriruumide abiruumid</t>
  </si>
  <si>
    <t>105</t>
  </si>
  <si>
    <t>Koristus- ja hooldusruum</t>
  </si>
  <si>
    <t>86 Koristus- ja hooldusruumid</t>
  </si>
  <si>
    <t>106</t>
  </si>
  <si>
    <t>Koridor</t>
  </si>
  <si>
    <t>Enn Kaljula, aktiivne vakantsus</t>
  </si>
  <si>
    <t>Ühiskasutuses muu pind (muu)</t>
  </si>
  <si>
    <t>107</t>
  </si>
  <si>
    <t>Laboratoorium</t>
  </si>
  <si>
    <t>36 Laboratooriumiruumid</t>
  </si>
  <si>
    <t>152</t>
  </si>
  <si>
    <t>WC</t>
  </si>
  <si>
    <t>73 WC-ruumid</t>
  </si>
  <si>
    <t>108</t>
  </si>
  <si>
    <t>109</t>
  </si>
  <si>
    <t>Aktiivne vakantsus</t>
  </si>
  <si>
    <t>110</t>
  </si>
  <si>
    <t>111</t>
  </si>
  <si>
    <t>112</t>
  </si>
  <si>
    <t>113</t>
  </si>
  <si>
    <t>114</t>
  </si>
  <si>
    <t>VERTIKAALSETE ÜHENDUSTEEDE PIND</t>
  </si>
  <si>
    <t>Trepp/Trepikoda</t>
  </si>
  <si>
    <t>92 Vertikaalliiklusruumid</t>
  </si>
  <si>
    <t>115</t>
  </si>
  <si>
    <t>Ooteruum/Teenindusruum</t>
  </si>
  <si>
    <t>84 Avalikud teenindusruumid</t>
  </si>
  <si>
    <t>116</t>
  </si>
  <si>
    <t>117</t>
  </si>
  <si>
    <t>118</t>
  </si>
  <si>
    <t>119</t>
  </si>
  <si>
    <t>RMK + aktiivne vakantsus</t>
  </si>
  <si>
    <t>120</t>
  </si>
  <si>
    <t>121</t>
  </si>
  <si>
    <t>122</t>
  </si>
  <si>
    <t>123</t>
  </si>
  <si>
    <t>Arhiiv</t>
  </si>
  <si>
    <t>53 Arhiivid</t>
  </si>
  <si>
    <t>124</t>
  </si>
  <si>
    <t>Hoiuruum/Ladu</t>
  </si>
  <si>
    <t>59 Liigitamata hoiuruumid</t>
  </si>
  <si>
    <t>125</t>
  </si>
  <si>
    <t>126</t>
  </si>
  <si>
    <t>TEHNOPIND</t>
  </si>
  <si>
    <t>Elektrikilp</t>
  </si>
  <si>
    <t>97 Elektrotehnilised ruumid</t>
  </si>
  <si>
    <t>127</t>
  </si>
  <si>
    <t>128</t>
  </si>
  <si>
    <t>Garderoob</t>
  </si>
  <si>
    <t>51 Garderoobiruumid</t>
  </si>
  <si>
    <t>129</t>
  </si>
  <si>
    <t>Eluruum</t>
  </si>
  <si>
    <t>19 Liigitamata eluruumid</t>
  </si>
  <si>
    <t>129A</t>
  </si>
  <si>
    <t>Eesruum</t>
  </si>
  <si>
    <t>130</t>
  </si>
  <si>
    <t>131</t>
  </si>
  <si>
    <t>132</t>
  </si>
  <si>
    <t>132A</t>
  </si>
  <si>
    <t>133</t>
  </si>
  <si>
    <t>PPA + aktiivne vakantsus</t>
  </si>
  <si>
    <t>134</t>
  </si>
  <si>
    <t>135</t>
  </si>
  <si>
    <t>Saal</t>
  </si>
  <si>
    <t>34 Auditooriumid</t>
  </si>
  <si>
    <t>136</t>
  </si>
  <si>
    <t>Puhkeruum</t>
  </si>
  <si>
    <t>75 Puhketoad</t>
  </si>
  <si>
    <t>PPA + RMK</t>
  </si>
  <si>
    <t>137</t>
  </si>
  <si>
    <t>Riietusruum</t>
  </si>
  <si>
    <t>71 Riietusruumid</t>
  </si>
  <si>
    <t>138</t>
  </si>
  <si>
    <t>139</t>
  </si>
  <si>
    <t>Soojasõlm</t>
  </si>
  <si>
    <t>94 Kütte- ja veehooldusruumid</t>
  </si>
  <si>
    <t>140</t>
  </si>
  <si>
    <t>Pesuruum</t>
  </si>
  <si>
    <t>72 Pesuruumid</t>
  </si>
  <si>
    <t>141</t>
  </si>
  <si>
    <t>142</t>
  </si>
  <si>
    <t>143</t>
  </si>
  <si>
    <t>144</t>
  </si>
  <si>
    <t>Leiliruum</t>
  </si>
  <si>
    <t>74 Leiliruumid</t>
  </si>
  <si>
    <t>145</t>
  </si>
  <si>
    <t>145A</t>
  </si>
  <si>
    <t>146</t>
  </si>
  <si>
    <t>KORRUSE AVATUD NETOPIND</t>
  </si>
  <si>
    <t>Varjualune</t>
  </si>
  <si>
    <t>98 Välisruumid</t>
  </si>
  <si>
    <t>147</t>
  </si>
  <si>
    <t>147A</t>
  </si>
  <si>
    <t>148</t>
  </si>
  <si>
    <t>149</t>
  </si>
  <si>
    <t>150</t>
  </si>
  <si>
    <t>151</t>
  </si>
  <si>
    <t>02</t>
  </si>
  <si>
    <t>201</t>
  </si>
  <si>
    <t>Rõdu</t>
  </si>
  <si>
    <t>202</t>
  </si>
  <si>
    <t>Eriotstarbeline ruum</t>
  </si>
  <si>
    <t>49 Ruumigrupi liigitamata eriruumid</t>
  </si>
  <si>
    <t>Ühiskasutuses korruse pind</t>
  </si>
  <si>
    <t>203</t>
  </si>
  <si>
    <t>Kööginurk/Köök</t>
  </si>
  <si>
    <t>64 Köögiruumid</t>
  </si>
  <si>
    <t>204</t>
  </si>
  <si>
    <t>Nõupidamise ruum</t>
  </si>
  <si>
    <t>206</t>
  </si>
  <si>
    <t>207</t>
  </si>
  <si>
    <t>208</t>
  </si>
  <si>
    <t>209</t>
  </si>
  <si>
    <t>210</t>
  </si>
  <si>
    <t>211</t>
  </si>
  <si>
    <t>212</t>
  </si>
  <si>
    <t>213</t>
  </si>
  <si>
    <t>215</t>
  </si>
  <si>
    <t>216</t>
  </si>
  <si>
    <t>217</t>
  </si>
  <si>
    <t>218</t>
  </si>
  <si>
    <t>Sideruum/Nõrkvool</t>
  </si>
  <si>
    <t>99 Liigitamata liiklus- ja tehnoruumid</t>
  </si>
  <si>
    <t>219</t>
  </si>
  <si>
    <t>220</t>
  </si>
  <si>
    <t>221</t>
  </si>
  <si>
    <t>222</t>
  </si>
  <si>
    <t>223</t>
  </si>
  <si>
    <t>224</t>
  </si>
  <si>
    <t>225</t>
  </si>
  <si>
    <t>Vent ruum</t>
  </si>
  <si>
    <t>96 Ventilatsiooniruumid</t>
  </si>
  <si>
    <t>226</t>
  </si>
  <si>
    <t>Klassiruum</t>
  </si>
  <si>
    <t>31 Klassiruumid</t>
  </si>
  <si>
    <t>227</t>
  </si>
  <si>
    <t>228</t>
  </si>
  <si>
    <t>229</t>
  </si>
  <si>
    <t>230</t>
  </si>
  <si>
    <t>231</t>
  </si>
  <si>
    <t>232</t>
  </si>
  <si>
    <t>233</t>
  </si>
  <si>
    <t>234</t>
  </si>
  <si>
    <t>235</t>
  </si>
  <si>
    <t>236</t>
  </si>
  <si>
    <t>237</t>
  </si>
  <si>
    <t>238</t>
  </si>
  <si>
    <t>300</t>
  </si>
  <si>
    <t>TALO tüüpruumide nimestiku vasted</t>
  </si>
  <si>
    <t>Ruumi kategooria</t>
  </si>
  <si>
    <t>Abiveerg</t>
  </si>
  <si>
    <t>Terrass</t>
  </si>
  <si>
    <t>Alajaam/Trafo/Jaotla</t>
  </si>
  <si>
    <t>Basseini tehniline ruum</t>
  </si>
  <si>
    <t>Boileriruum</t>
  </si>
  <si>
    <t>Gaasiruum</t>
  </si>
  <si>
    <t>Generaatoriruum</t>
  </si>
  <si>
    <t>Hoolderuum</t>
  </si>
  <si>
    <t>Jahutusruum</t>
  </si>
  <si>
    <t>Katlaruum</t>
  </si>
  <si>
    <t>Kütusehoidla</t>
  </si>
  <si>
    <t>Lifti masinaruum</t>
  </si>
  <si>
    <t>Pumpla</t>
  </si>
  <si>
    <t>Samarõhukamber</t>
  </si>
  <si>
    <t>Sprinkler/Tuletõrje pump</t>
  </si>
  <si>
    <t>UPS-ruum</t>
  </si>
  <si>
    <t>Veemõõdusõlm</t>
  </si>
  <si>
    <t>Õhuvõtukamber</t>
  </si>
  <si>
    <t>Lift</t>
  </si>
  <si>
    <t>Šaht</t>
  </si>
  <si>
    <t>Auditoorium</t>
  </si>
  <si>
    <t>Autopesula</t>
  </si>
  <si>
    <t>85 Pesumaja</t>
  </si>
  <si>
    <t>Desokamber</t>
  </si>
  <si>
    <t>Dokumendihoidla</t>
  </si>
  <si>
    <t>11 Korterid tubade arvu järgi</t>
  </si>
  <si>
    <t>12 Eluruumid eraldi</t>
  </si>
  <si>
    <t>13 Majutusruumid</t>
  </si>
  <si>
    <t>15 Ühiselamutoad</t>
  </si>
  <si>
    <t>16 Hotellitoad</t>
  </si>
  <si>
    <t>17 Kasarmutoad</t>
  </si>
  <si>
    <t>18 Magamissaalid</t>
  </si>
  <si>
    <t>Garaaž</t>
  </si>
  <si>
    <t>55 Garaažid</t>
  </si>
  <si>
    <t>52 Laod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</si>
  <si>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</si>
  <si>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</si>
  <si>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</si>
  <si>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</si>
  <si>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</si>
  <si>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</si>
  <si>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</si>
  <si>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</si>
  <si>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</si>
  <si>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</si>
  <si>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</si>
  <si>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</si>
  <si>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Köögi abiruum</t>
  </si>
  <si>
    <t>62 Töökoha söögitoad</t>
  </si>
  <si>
    <t>Külmik</t>
  </si>
  <si>
    <t>65 Köögi külmkambrid</t>
  </si>
  <si>
    <t>Laadimisruum/-tsoon</t>
  </si>
  <si>
    <t>Lahangusaal</t>
  </si>
  <si>
    <t>Lasketiir</t>
  </si>
  <si>
    <t>Laut</t>
  </si>
  <si>
    <t>41 Tootmisruumid</t>
  </si>
  <si>
    <t>Lava/Kino</t>
  </si>
  <si>
    <t>77 Klubi- ja harrastusruumid</t>
  </si>
  <si>
    <t>Lüüs</t>
  </si>
  <si>
    <t>Näitusesaal/Muuseum</t>
  </si>
  <si>
    <t>46 Kultuuriasutuste ruumid</t>
  </si>
  <si>
    <t>Parkla</t>
  </si>
  <si>
    <t>89 Liigitamata ühisruumid</t>
  </si>
  <si>
    <t>48 Puhke- ja huvialaruumid</t>
  </si>
  <si>
    <t>Pööning/Katusealune</t>
  </si>
  <si>
    <t>Raamatukogu</t>
  </si>
  <si>
    <t>39 Liigitamata õpperuumid</t>
  </si>
  <si>
    <t>Relvaruum</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</si>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</sst>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allaad" xfId="0" builtinId="0"/>
  </cellStyles>
  <dxfs count="3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9" dataDxfId="28">
  <tableColumns count="2">
    <tableColumn id="1" xr3:uid="{00000000-0010-0000-0000-000001000000}" name="Hoone Eksplikatsioon" dataDxfId="27"/>
    <tableColumn id="2" xr3:uid="{00000000-0010-0000-0000-000002000000}" name="Kogus" dataDxfId="2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Normal="100" workbookViewId="0">
      <pane ySplit="2" topLeftCell="A3" activePane="bottomLeft" state="frozen"/>
      <selection pane="bottomLeft" activeCell="AZ7" sqref="AZ7:BB7"/>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9.7109375" style="9" customWidth="1"/>
    <col min="8" max="8" width="37.28515625" style="9" bestFit="1" customWidth="1"/>
    <col min="9" max="9" width="21.42578125" style="9" customWidth="1"/>
    <col min="10" max="47" width="11.5703125" style="9" hidden="1" customWidth="1" outlineLevel="1"/>
    <col min="48" max="48" width="3.28515625" style="9" customWidth="1" collapsed="1"/>
    <col min="49" max="49" width="39.7109375" style="9" customWidth="1"/>
    <col min="50" max="50" width="19.4257812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7.85546875" style="9" customWidth="1"/>
    <col min="59" max="59" width="17.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Politsei- ja Piirivalveamet</v>
      </c>
      <c r="K2" s="13" t="str">
        <f ca="1">Eksplikatsioon!P3</f>
        <v>Enn Kaljula</v>
      </c>
      <c r="L2" s="13" t="str">
        <f ca="1">Eksplikatsioon!Q3</f>
        <v>Riigimetsa Majandamise Keskus</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Politsei- ja Piirivalveamet</v>
      </c>
      <c r="AD2" s="13" t="str">
        <f ca="1">Eksplikatsioon!P3</f>
        <v>Enn Kaljula</v>
      </c>
      <c r="AE2" s="13" t="str">
        <f ca="1">Eksplikatsioon!Q3</f>
        <v>Riigimetsa Majandamise Keskus</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01</v>
      </c>
      <c r="B3" s="60" t="str">
        <f>IF(Eksplikatsioon!B4=0,"",Eksplikatsioon!B4)</f>
        <v>101</v>
      </c>
      <c r="C3" s="23" t="str">
        <f>IF(Eksplikatsioon!C4=0,"",Eksplikatsioon!C4)</f>
        <v>ÜÜRITAV PIND</v>
      </c>
      <c r="D3" s="23" t="str">
        <f>IF(Eksplikatsioon!D4=0,"",Eksplikatsioon!D4)</f>
        <v>Tuulekoda</v>
      </c>
      <c r="E3" s="58">
        <f>IF(Eksplikatsioon!F4=0,"",Eksplikatsioon!F4)</f>
        <v>7.2</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Politsei- ja Piirivalveamet</v>
      </c>
      <c r="AX3" s="39" t="str">
        <f t="shared" ref="AX3" si="0">IF(BG3&lt;&gt;"",BG3,"")</f>
        <v>POLVAKALEVI1A_11</v>
      </c>
      <c r="AY3" s="37">
        <f>IF(BF3&lt;&gt;"",IF(SUMIFS(E:E,H:H,AW3,G:G,"Ainukasutuses pind",C:C,"ÜÜRITAV PIND")=0,0,SUMIFS(E:E,H:H,AW3,G:G,"Ainukasutuses pind",C:C,"ÜÜRITAV PIND")),IF(AW3="Aktiivne vakantsus",SUMIFS(E:E,C:C,"üüritav pind",G:G,"ainukasutuses pind")-SUM($AY$2:AY2),IF(AW3="Üüritav pind kokku",SUM($AY$2:AY2),"")))</f>
        <v>50.7</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8.8753568745304285</v>
      </c>
      <c r="BB3" s="37">
        <f ca="1">IF(OR(BF3&lt;&gt;"",AW3="Aktiivne vakantsus"),IFERROR(SUM(INDIRECT("r3c"&amp;MATCH($AW3,AC$2:AU$2,0)+28,FALSE):INDIRECT("r1002c"&amp;MATCH($AW3,AC$2:AU$2,0)+28,FALSE)),0),IF(AW3="Üüritav pind kokku",SUM($BB$2:BB2),""))</f>
        <v>24.565399999999997</v>
      </c>
      <c r="BC3" s="37">
        <f ca="1">IF(AW3="Passiivne vakantsus",SUMIFS(E:E,C:C,"PASSIIVNE VAKANTSUS"),IF(AW3="Üüritav pind kokku",SUM(AY3:BB3),IF(AW3&lt;&gt;"",SUM(AY3:BB3),"")))</f>
        <v>84.140756874530425</v>
      </c>
      <c r="BD3" s="47">
        <f ca="1">IFERROR(IF(AND(AW3&lt;&gt;"passiivne vakantsus"),BC3/(SUMIFS(BC:BC,AW:AW,"Üüritav pind kokku")),""),"")</f>
        <v>5.7340027855070488E-2</v>
      </c>
      <c r="BF3" s="38" t="s">
        <v>10</v>
      </c>
      <c r="BG3" s="38" t="s">
        <v>11</v>
      </c>
    </row>
    <row r="4" spans="1:59">
      <c r="A4" s="23" t="str">
        <f>IF(Eksplikatsioon!A5=0,"",Eksplikatsioon!A5)</f>
        <v>01</v>
      </c>
      <c r="B4" s="60" t="str">
        <f>IF(Eksplikatsioon!B5=0,"",Eksplikatsioon!B5)</f>
        <v>102</v>
      </c>
      <c r="C4" s="23" t="str">
        <f>IF(Eksplikatsioon!C5=0,"",Eksplikatsioon!C5)</f>
        <v>ÜÜRITAV PIND</v>
      </c>
      <c r="D4" s="23" t="str">
        <f>IF(Eksplikatsioon!D5=0,"",Eksplikatsioon!D5)</f>
        <v>Aatrium/Fuajee</v>
      </c>
      <c r="E4" s="58">
        <f>IF(Eksplikatsioon!F5=0,"",Eksplikatsioon!F5)</f>
        <v>74.3</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Enn Kaljula</v>
      </c>
      <c r="AX4" s="39" t="str">
        <f t="shared" ref="AX4:AX9" si="2">IF(BG4&lt;&gt;"",BG4,"")</f>
        <v>POLVAKALEVI1A_13</v>
      </c>
      <c r="AY4" s="37">
        <f>IF(BF4&lt;&gt;"",IF(SUMIFS(E:E,H:H,AW4,G:G,"Ainukasutuses pind",C:C,"ÜÜRITAV PIND")=0,0,SUMIFS(E:E,H:H,AW4,G:G,"Ainukasutuses pind",C:C,"ÜÜRITAV PIND")),IF(AW4="Aktiivne vakantsus",SUMIFS(E:E,C:C,"üüritav pind",G:G,"ainukasutuses pind")-SUM($AY$2:AY3),IF(AW4="Üüritav pind kokku",SUM($AY$2:AY3),"")))</f>
        <v>32.200000000000003</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5.636814425244177</v>
      </c>
      <c r="BB4" s="37">
        <f ca="1">IF(OR(BF4&lt;&gt;"",AW4="Aktiivne vakantsus"),IFERROR(SUM(INDIRECT("r3c"&amp;MATCH($AW4,AC$2:AU$2,0)+28,FALSE):INDIRECT("r1002c"&amp;MATCH($AW4,AC$2:AU$2,0)+28,FALSE)),0),IF(AW4="Üüritav pind kokku",SUM($BB$2:BB3),""))</f>
        <v>7.9758499999999994</v>
      </c>
      <c r="BC4" s="37">
        <f t="shared" ref="BC4:BC9" ca="1" si="3">IF(AW4="Passiivne vakantsus",SUMIFS(E:E,C:C,"PASSIIVNE VAKANTSUS"),IF(AW4="Üüritav pind kokku",SUM(AY4:BB4),IF(AW4&lt;&gt;"",SUM(AY4:BB4),"")))</f>
        <v>45.812664425244179</v>
      </c>
      <c r="BD4" s="47">
        <f t="shared" ref="BD4:BD9" ca="1" si="4">IFERROR(IF(AND(AW4&lt;&gt;"passiivne vakantsus"),BC4/(SUMIFS(BC:BC,AW:AW,"Üüritav pind kokku")),""),"")</f>
        <v>3.122029741395951E-2</v>
      </c>
      <c r="BF4" s="38" t="s">
        <v>12</v>
      </c>
      <c r="BG4" s="38" t="s">
        <v>13</v>
      </c>
    </row>
    <row r="5" spans="1:59">
      <c r="A5" s="23" t="str">
        <f>IF(Eksplikatsioon!A6=0,"",Eksplikatsioon!A6)</f>
        <v>01</v>
      </c>
      <c r="B5" s="60" t="str">
        <f>IF(Eksplikatsioon!B6=0,"",Eksplikatsioon!B6)</f>
        <v>103</v>
      </c>
      <c r="C5" s="23" t="str">
        <f>IF(Eksplikatsioon!C6=0,"",Eksplikatsioon!C6)</f>
        <v>ÜÜRITAV PIND</v>
      </c>
      <c r="D5" s="23" t="str">
        <f>IF(Eksplikatsioon!D6=0,"",Eksplikatsioon!D6)</f>
        <v>Kabinet/Büroo</v>
      </c>
      <c r="E5" s="58">
        <f>IF(Eksplikatsioon!F6=0,"",Eksplikatsioon!F6)</f>
        <v>8.1999999999999993</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Riigimetsa Majandamise Keskus</v>
      </c>
      <c r="AX5" s="39" t="str">
        <f t="shared" si="2"/>
        <v>POLVAKALEVI1A_07</v>
      </c>
      <c r="AY5" s="37">
        <f>IF(BF5&lt;&gt;"",IF(SUMIFS(E:E,H:H,AW5,G:G,"Ainukasutuses pind",C:C,"ÜÜRITAV PIND")=0,0,SUMIFS(E:E,H:H,AW5,G:G,"Ainukasutuses pind",C:C,"ÜÜRITAV PIND")),IF(AW5="Aktiivne vakantsus",SUMIFS(E:E,C:C,"üüritav pind",G:G,"ainukasutuses pind")-SUM($AY$2:AY4),IF(AW5="Üüritav pind kokku",SUM($AY$2:AY4),"")))</f>
        <v>109.4</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19.151164537941398</v>
      </c>
      <c r="BB5" s="37">
        <f ca="1">IF(OR(BF5&lt;&gt;"",AW5="Aktiivne vakantsus"),IFERROR(SUM(INDIRECT("r3c"&amp;MATCH($AW5,AC$2:AU$2,0)+28,FALSE):INDIRECT("r1002c"&amp;MATCH($AW5,AC$2:AU$2,0)+28,FALSE)),0),IF(AW5="Üüritav pind kokku",SUM($BB$2:BB4),""))</f>
        <v>32.78</v>
      </c>
      <c r="BC5" s="37">
        <f t="shared" ca="1" si="3"/>
        <v>161.33116453794142</v>
      </c>
      <c r="BD5" s="47">
        <f t="shared" ca="1" si="4"/>
        <v>0.10994354950111861</v>
      </c>
      <c r="BF5" s="38" t="s">
        <v>14</v>
      </c>
      <c r="BG5" s="38" t="s">
        <v>15</v>
      </c>
    </row>
    <row r="6" spans="1:59">
      <c r="A6" s="23" t="str">
        <f>IF(Eksplikatsioon!A7=0,"",Eksplikatsioon!A7)</f>
        <v>01</v>
      </c>
      <c r="B6" s="60" t="str">
        <f>IF(Eksplikatsioon!B7=0,"",Eksplikatsioon!B7)</f>
        <v>104</v>
      </c>
      <c r="C6" s="23" t="str">
        <f>IF(Eksplikatsioon!C7=0,"",Eksplikatsioon!C7)</f>
        <v>ÜÜRITAV PIND</v>
      </c>
      <c r="D6" s="23" t="str">
        <f>IF(Eksplikatsioon!D7=0,"",Eksplikatsioon!D7)</f>
        <v>Abiruum</v>
      </c>
      <c r="E6" s="58">
        <f>IF(Eksplikatsioon!F7=0,"",Eksplikatsioon!F7)</f>
        <v>5.6</v>
      </c>
      <c r="F6" s="23" t="str">
        <f>IF(Eksplikatsioon!H7=0,"",Eksplikatsioon!H7)</f>
        <v/>
      </c>
      <c r="G6" s="23" t="str">
        <f>IF(Eksplikatsioon!J7=0,"",Eksplikatsioon!J7)</f>
        <v>Ühiskasutuses hoone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739.39999999999986</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248.4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129.43666416228396</v>
      </c>
      <c r="BB6" s="37">
        <f ca="1">IF(OR(BF6&lt;&gt;"",AW6="Aktiivne vakantsus"),IFERROR(SUM(INDIRECT("r3c"&amp;MATCH($AW6,AC$2:AU$2,0)+28,FALSE):INDIRECT("r1002c"&amp;MATCH($AW6,AC$2:AU$2,0)+28,FALSE)),0),IF(AW6="Üüritav pind kokku",SUM($BB$2:BB5),""))</f>
        <v>58.878749999999997</v>
      </c>
      <c r="BC6" s="37">
        <f t="shared" ca="1" si="3"/>
        <v>1176.115414162284</v>
      </c>
      <c r="BD6" s="47">
        <f t="shared" ca="1" si="4"/>
        <v>0.80149612522985147</v>
      </c>
      <c r="BF6" s="38"/>
      <c r="BG6" s="38"/>
    </row>
    <row r="7" spans="1:59">
      <c r="A7" s="23" t="str">
        <f>IF(Eksplikatsioon!A8=0,"",Eksplikatsioon!A8)</f>
        <v>01</v>
      </c>
      <c r="B7" s="60" t="str">
        <f>IF(Eksplikatsioon!B8=0,"",Eksplikatsioon!B8)</f>
        <v>105</v>
      </c>
      <c r="C7" s="23" t="str">
        <f>IF(Eksplikatsioon!C8=0,"",Eksplikatsioon!C8)</f>
        <v>ÜÜRITAV PIND</v>
      </c>
      <c r="D7" s="23" t="str">
        <f>IF(Eksplikatsioon!D8=0,"",Eksplikatsioon!D8)</f>
        <v>Koristus- ja hooldusruum</v>
      </c>
      <c r="E7" s="58">
        <f>IF(Eksplikatsioon!F8=0,"",Eksplikatsioon!F8)</f>
        <v>6.6</v>
      </c>
      <c r="F7" s="23" t="str">
        <f>IF(Eksplikatsioon!H8=0,"",Eksplikatsioon!H8)</f>
        <v/>
      </c>
      <c r="G7" s="23" t="str">
        <f>IF(Eksplikatsioon!J8=0,"",Eksplikatsioon!J8)</f>
        <v>Ühiskasutuses hoone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931.69999999999982</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248.4</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163.09999999999997</v>
      </c>
      <c r="BB7" s="37">
        <f ca="1">IF(OR(BF7&lt;&gt;"",AW7="Aktiivne vakantsus"),IFERROR(SUM(INDIRECT("r3c"&amp;MATCH($AW7,AC$2:AU$2,0)+28,FALSE):INDIRECT("r1002c"&amp;MATCH($AW7,AC$2:AU$2,0)+28,FALSE)),0),IF(AW7="Üüritav pind kokku",SUM($BB$2:BB6),""))</f>
        <v>124.19999999999999</v>
      </c>
      <c r="BC7" s="37">
        <f t="shared" ca="1" si="3"/>
        <v>1467.3999999999999</v>
      </c>
      <c r="BD7" s="47">
        <f t="shared" ca="1" si="4"/>
        <v>1</v>
      </c>
      <c r="BF7" s="38"/>
      <c r="BG7" s="38"/>
    </row>
    <row r="8" spans="1:59">
      <c r="A8" s="23" t="str">
        <f>IF(Eksplikatsioon!A9=0,"",Eksplikatsioon!A9)</f>
        <v>01</v>
      </c>
      <c r="B8" s="60" t="str">
        <f>IF(Eksplikatsioon!B9=0,"",Eksplikatsioon!B9)</f>
        <v>106</v>
      </c>
      <c r="C8" s="23" t="str">
        <f>IF(Eksplikatsioon!C9=0,"",Eksplikatsioon!C9)</f>
        <v>ÜÜRITAV PIND</v>
      </c>
      <c r="D8" s="23" t="str">
        <f>IF(Eksplikatsioon!D9=0,"",Eksplikatsioon!D9)</f>
        <v>Koridor</v>
      </c>
      <c r="E8" s="58">
        <f>IF(Eksplikatsioon!F9=0,"",Eksplikatsioon!F9)</f>
        <v>26.9</v>
      </c>
      <c r="F8" s="23" t="str">
        <f>IF(Eksplikatsioon!H9=0,"",Eksplikatsioon!H9)</f>
        <v>Enn Kaljula, aktiivne vakantsus</v>
      </c>
      <c r="G8" s="23" t="str">
        <f>IF(Eksplikatsioon!J9=0,"",Eksplikatsioon!J9)</f>
        <v>Ühiskasutuses muu pind (muu)</v>
      </c>
      <c r="H8" s="23" t="str">
        <f>IF(Eksplikatsioon!K9=0,"",Eksplikatsioon!K9)</f>
        <v/>
      </c>
      <c r="I8" s="23" t="str">
        <f>IF(Eksplikatsioon!L9=0,"",Eksplikatsioon!L9)</f>
        <v/>
      </c>
      <c r="J8" s="31">
        <f ca="1">IFERROR(IF($G8=Tabelid!$L$6,Eksplikatsioon!O9/SUM(Eksplikatsioon!$O9:'Eksplikatsioon'!$AG9),IF($G8=Tabelid!$L$4,IFERROR(SUMIFS($E:$E,$G:$G,Tabelid!$L$1,$C:$C,Tabelid!$J$4,$H:$H,J$2,$A:$A,$A8)/SUMIFS($E:$E,$G:$G,Tabelid!$L$1,$C:$C,Tabelid!$J$4,$A:$A,$A8),0),IF($G8=Tabelid!$L$5,IFERROR(SUMIFS($E:$E,$G:$G,Tabelid!$L$1,$C:$C,Tabelid!$J$4,$H:$H,J$2)/SUMIFS($E:$E,$G:$G,Tabelid!$L$1,$C:$C,Tabelid!$J$4),0),""))),"")</f>
        <v>0</v>
      </c>
      <c r="K8" s="31">
        <f ca="1">IFERROR(IF($G8=Tabelid!$L$6,Eksplikatsioon!P9/SUM(Eksplikatsioon!$O9:'Eksplikatsioon'!$AG9),IF($G8=Tabelid!$L$4,IFERROR(SUMIFS($E:$E,$G:$G,Tabelid!$L$1,$C:$C,Tabelid!$J$4,$H:$H,K$2,$A:$A,$A8)/SUMIFS($E:$E,$G:$G,Tabelid!$L$1,$C:$C,Tabelid!$J$4,$A:$A,$A8),0),IF($G8=Tabelid!$L$5,IFERROR(SUMIFS($E:$E,$G:$G,Tabelid!$L$1,$C:$C,Tabelid!$J$4,$H:$H,K$2)/SUMIFS($E:$E,$G:$G,Tabelid!$L$1,$C:$C,Tabelid!$J$4),0),""))),"")</f>
        <v>0.29649999999999999</v>
      </c>
      <c r="L8" s="31">
        <f ca="1">IFERROR(IF($G8=Tabelid!$L$6,Eksplikatsioon!Q9/SUM(Eksplikatsioon!$O9:'Eksplikatsioon'!$AG9),IF($G8=Tabelid!$L$4,IFERROR(SUMIFS($E:$E,$G:$G,Tabelid!$L$1,$C:$C,Tabelid!$J$4,$H:$H,L$2,$A:$A,$A8)/SUMIFS($E:$E,$G:$G,Tabelid!$L$1,$C:$C,Tabelid!$J$4,$A:$A,$A8),0),IF($G8=Tabelid!$L$5,IFERROR(SUMIFS($E:$E,$G:$G,Tabelid!$L$1,$C:$C,Tabelid!$J$4,$H:$H,L$2)/SUMIFS($E:$E,$G:$G,Tabelid!$L$1,$C:$C,Tabelid!$J$4),0),""))),"")</f>
        <v>0</v>
      </c>
      <c r="M8" s="31">
        <f ca="1">IFERROR(IF($G8=Tabelid!$L$6,Eksplikatsioon!R9/SUM(Eksplikatsioon!$O9:'Eksplikatsioon'!$AG9),IF($G8=Tabelid!$L$4,IFERROR(SUMIFS($E:$E,$G:$G,Tabelid!$L$1,$C:$C,Tabelid!$J$4,$H:$H,M$2,$A:$A,$A8)/SUMIFS($E:$E,$G:$G,Tabelid!$L$1,$C:$C,Tabelid!$J$4,$A:$A,$A8),0),IF($G8=Tabelid!$L$5,IFERROR(SUMIFS($E:$E,$G:$G,Tabelid!$L$1,$C:$C,Tabelid!$J$4,$H:$H,M$2)/SUMIFS($E:$E,$G:$G,Tabelid!$L$1,$C:$C,Tabelid!$J$4),0),""))),"")</f>
        <v>0.70350000000000001</v>
      </c>
      <c r="N8" s="31">
        <f ca="1">IFERROR(IF($G8=Tabelid!$L$6,Eksplikatsioon!S9/SUM(Eksplikatsioon!$O9:'Eksplikatsioon'!$AG9),IF($G8=Tabelid!$L$4,IFERROR(SUMIFS($E:$E,$G:$G,Tabelid!$L$1,$C:$C,Tabelid!$J$4,$H:$H,N$2,$A:$A,$A8)/SUMIFS($E:$E,$G:$G,Tabelid!$L$1,$C:$C,Tabelid!$J$4,$A:$A,$A8),0),IF($G8=Tabelid!$L$5,IFERROR(SUMIFS($E:$E,$G:$G,Tabelid!$L$1,$C:$C,Tabelid!$J$4,$H:$H,N$2)/SUMIFS($E:$E,$G:$G,Tabelid!$L$1,$C:$C,Tabelid!$J$4),0),""))),"")</f>
        <v>0</v>
      </c>
      <c r="O8" s="31">
        <f ca="1">IFERROR(IF($G8=Tabelid!$L$6,Eksplikatsioon!T9/SUM(Eksplikatsioon!$O9:'Eksplikatsioon'!$AG9),IF($G8=Tabelid!$L$4,IFERROR(SUMIFS($E:$E,$G:$G,Tabelid!$L$1,$C:$C,Tabelid!$J$4,$H:$H,O$2,$A:$A,$A8)/SUMIFS($E:$E,$G:$G,Tabelid!$L$1,$C:$C,Tabelid!$J$4,$A:$A,$A8),0),IF($G8=Tabelid!$L$5,IFERROR(SUMIFS($E:$E,$G:$G,Tabelid!$L$1,$C:$C,Tabelid!$J$4,$H:$H,O$2)/SUMIFS($E:$E,$G:$G,Tabelid!$L$1,$C:$C,Tabelid!$J$4),0),""))),"")</f>
        <v>0</v>
      </c>
      <c r="P8" s="31">
        <f ca="1">IFERROR(IF($G8=Tabelid!$L$6,Eksplikatsioon!U9/SUM(Eksplikatsioon!$O9:'Eksplikatsioon'!$AG9),IF($G8=Tabelid!$L$4,IFERROR(SUMIFS($E:$E,$G:$G,Tabelid!$L$1,$C:$C,Tabelid!$J$4,$H:$H,P$2,$A:$A,$A8)/SUMIFS($E:$E,$G:$G,Tabelid!$L$1,$C:$C,Tabelid!$J$4,$A:$A,$A8),0),IF($G8=Tabelid!$L$5,IFERROR(SUMIFS($E:$E,$G:$G,Tabelid!$L$1,$C:$C,Tabelid!$J$4,$H:$H,P$2)/SUMIFS($E:$E,$G:$G,Tabelid!$L$1,$C:$C,Tabelid!$J$4),0),""))),"")</f>
        <v>0</v>
      </c>
      <c r="Q8" s="31">
        <f ca="1">IFERROR(IF($G8=Tabelid!$L$6,Eksplikatsioon!V9/SUM(Eksplikatsioon!$O9:'Eksplikatsioon'!$AG9),IF($G8=Tabelid!$L$4,IFERROR(SUMIFS($E:$E,$G:$G,Tabelid!$L$1,$C:$C,Tabelid!$J$4,$H:$H,Q$2,$A:$A,$A8)/SUMIFS($E:$E,$G:$G,Tabelid!$L$1,$C:$C,Tabelid!$J$4,$A:$A,$A8),0),IF($G8=Tabelid!$L$5,IFERROR(SUMIFS($E:$E,$G:$G,Tabelid!$L$1,$C:$C,Tabelid!$J$4,$H:$H,Q$2)/SUMIFS($E:$E,$G:$G,Tabelid!$L$1,$C:$C,Tabelid!$J$4),0),""))),"")</f>
        <v>0</v>
      </c>
      <c r="R8" s="31">
        <f ca="1">IFERROR(IF($G8=Tabelid!$L$6,Eksplikatsioon!W9/SUM(Eksplikatsioon!$O9:'Eksplikatsioon'!$AG9),IF($G8=Tabelid!$L$4,IFERROR(SUMIFS($E:$E,$G:$G,Tabelid!$L$1,$C:$C,Tabelid!$J$4,$H:$H,R$2,$A:$A,$A8)/SUMIFS($E:$E,$G:$G,Tabelid!$L$1,$C:$C,Tabelid!$J$4,$A:$A,$A8),0),IF($G8=Tabelid!$L$5,IFERROR(SUMIFS($E:$E,$G:$G,Tabelid!$L$1,$C:$C,Tabelid!$J$4,$H:$H,R$2)/SUMIFS($E:$E,$G:$G,Tabelid!$L$1,$C:$C,Tabelid!$J$4),0),""))),"")</f>
        <v>0</v>
      </c>
      <c r="S8" s="31">
        <f ca="1">IFERROR(IF($G8=Tabelid!$L$6,Eksplikatsioon!X9/SUM(Eksplikatsioon!$O9:'Eksplikatsioon'!$AG9),IF($G8=Tabelid!$L$4,IFERROR(SUMIFS($E:$E,$G:$G,Tabelid!$L$1,$C:$C,Tabelid!$J$4,$H:$H,S$2,$A:$A,$A8)/SUMIFS($E:$E,$G:$G,Tabelid!$L$1,$C:$C,Tabelid!$J$4,$A:$A,$A8),0),IF($G8=Tabelid!$L$5,IFERROR(SUMIFS($E:$E,$G:$G,Tabelid!$L$1,$C:$C,Tabelid!$J$4,$H:$H,S$2)/SUMIFS($E:$E,$G:$G,Tabelid!$L$1,$C:$C,Tabelid!$J$4),0),""))),"")</f>
        <v>0</v>
      </c>
      <c r="T8" s="31">
        <f ca="1">IFERROR(IF($G8=Tabelid!$L$6,Eksplikatsioon!Y9/SUM(Eksplikatsioon!$O9:'Eksplikatsioon'!$AG9),IF($G8=Tabelid!$L$4,IFERROR(SUMIFS($E:$E,$G:$G,Tabelid!$L$1,$C:$C,Tabelid!$J$4,$H:$H,T$2,$A:$A,$A8)/SUMIFS($E:$E,$G:$G,Tabelid!$L$1,$C:$C,Tabelid!$J$4,$A:$A,$A8),0),IF($G8=Tabelid!$L$5,IFERROR(SUMIFS($E:$E,$G:$G,Tabelid!$L$1,$C:$C,Tabelid!$J$4,$H:$H,T$2)/SUMIFS($E:$E,$G:$G,Tabelid!$L$1,$C:$C,Tabelid!$J$4),0),""))),"")</f>
        <v>0</v>
      </c>
      <c r="U8" s="31">
        <f ca="1">IFERROR(IF($G8=Tabelid!$L$6,Eksplikatsioon!Z9/SUM(Eksplikatsioon!$O9:'Eksplikatsioon'!$AG9),IF($G8=Tabelid!$L$4,IFERROR(SUMIFS($E:$E,$G:$G,Tabelid!$L$1,$C:$C,Tabelid!$J$4,$H:$H,U$2,$A:$A,$A8)/SUMIFS($E:$E,$G:$G,Tabelid!$L$1,$C:$C,Tabelid!$J$4,$A:$A,$A8),0),IF($G8=Tabelid!$L$5,IFERROR(SUMIFS($E:$E,$G:$G,Tabelid!$L$1,$C:$C,Tabelid!$J$4,$H:$H,U$2)/SUMIFS($E:$E,$G:$G,Tabelid!$L$1,$C:$C,Tabelid!$J$4),0),""))),"")</f>
        <v>0</v>
      </c>
      <c r="V8" s="31">
        <f ca="1">IFERROR(IF($G8=Tabelid!$L$6,Eksplikatsioon!AA9/SUM(Eksplikatsioon!$O9:'Eksplikatsioon'!$AG9),IF($G8=Tabelid!$L$4,IFERROR(SUMIFS($E:$E,$G:$G,Tabelid!$L$1,$C:$C,Tabelid!$J$4,$H:$H,V$2,$A:$A,$A8)/SUMIFS($E:$E,$G:$G,Tabelid!$L$1,$C:$C,Tabelid!$J$4,$A:$A,$A8),0),IF($G8=Tabelid!$L$5,IFERROR(SUMIFS($E:$E,$G:$G,Tabelid!$L$1,$C:$C,Tabelid!$J$4,$H:$H,V$2)/SUMIFS($E:$E,$G:$G,Tabelid!$L$1,$C:$C,Tabelid!$J$4),0),""))),"")</f>
        <v>0</v>
      </c>
      <c r="W8" s="31">
        <f ca="1">IFERROR(IF($G8=Tabelid!$L$6,Eksplikatsioon!AB9/SUM(Eksplikatsioon!$O9:'Eksplikatsioon'!$AG9),IF($G8=Tabelid!$L$4,IFERROR(SUMIFS($E:$E,$G:$G,Tabelid!$L$1,$C:$C,Tabelid!$J$4,$H:$H,W$2,$A:$A,$A8)/SUMIFS($E:$E,$G:$G,Tabelid!$L$1,$C:$C,Tabelid!$J$4,$A:$A,$A8),0),IF($G8=Tabelid!$L$5,IFERROR(SUMIFS($E:$E,$G:$G,Tabelid!$L$1,$C:$C,Tabelid!$J$4,$H:$H,W$2)/SUMIFS($E:$E,$G:$G,Tabelid!$L$1,$C:$C,Tabelid!$J$4),0),""))),"")</f>
        <v>0</v>
      </c>
      <c r="X8" s="31">
        <f ca="1">IFERROR(IF($G8=Tabelid!$L$6,Eksplikatsioon!AC9/SUM(Eksplikatsioon!$O9:'Eksplikatsioon'!$AG9),IF($G8=Tabelid!$L$4,IFERROR(SUMIFS($E:$E,$G:$G,Tabelid!$L$1,$C:$C,Tabelid!$J$4,$H:$H,X$2,$A:$A,$A8)/SUMIFS($E:$E,$G:$G,Tabelid!$L$1,$C:$C,Tabelid!$J$4,$A:$A,$A8),0),IF($G8=Tabelid!$L$5,IFERROR(SUMIFS($E:$E,$G:$G,Tabelid!$L$1,$C:$C,Tabelid!$J$4,$H:$H,X$2)/SUMIFS($E:$E,$G:$G,Tabelid!$L$1,$C:$C,Tabelid!$J$4),0),""))),"")</f>
        <v>0</v>
      </c>
      <c r="Y8" s="31">
        <f ca="1">IFERROR(IF($G8=Tabelid!$L$6,Eksplikatsioon!AD9/SUM(Eksplikatsioon!$O9:'Eksplikatsioon'!$AG9),IF($G8=Tabelid!$L$4,IFERROR(SUMIFS($E:$E,$G:$G,Tabelid!$L$1,$C:$C,Tabelid!$J$4,$H:$H,Y$2,$A:$A,$A8)/SUMIFS($E:$E,$G:$G,Tabelid!$L$1,$C:$C,Tabelid!$J$4,$A:$A,$A8),0),IF($G8=Tabelid!$L$5,IFERROR(SUMIFS($E:$E,$G:$G,Tabelid!$L$1,$C:$C,Tabelid!$J$4,$H:$H,Y$2)/SUMIFS($E:$E,$G:$G,Tabelid!$L$1,$C:$C,Tabelid!$J$4),0),""))),"")</f>
        <v>0</v>
      </c>
      <c r="Z8" s="31">
        <f ca="1">IFERROR(IF($G8=Tabelid!$L$6,Eksplikatsioon!AE9/SUM(Eksplikatsioon!$O9:'Eksplikatsioon'!$AG9),IF($G8=Tabelid!$L$4,IFERROR(SUMIFS($E:$E,$G:$G,Tabelid!$L$1,$C:$C,Tabelid!$J$4,$H:$H,Z$2,$A:$A,$A8)/SUMIFS($E:$E,$G:$G,Tabelid!$L$1,$C:$C,Tabelid!$J$4,$A:$A,$A8),0),IF($G8=Tabelid!$L$5,IFERROR(SUMIFS($E:$E,$G:$G,Tabelid!$L$1,$C:$C,Tabelid!$J$4,$H:$H,Z$2)/SUMIFS($E:$E,$G:$G,Tabelid!$L$1,$C:$C,Tabelid!$J$4),0),""))),"")</f>
        <v>0</v>
      </c>
      <c r="AA8" s="31">
        <f ca="1">IFERROR(IF($G8=Tabelid!$L$6,Eksplikatsioon!AF9/SUM(Eksplikatsioon!$O9:'Eksplikatsioon'!$AG9),IF($G8=Tabelid!$L$4,IFERROR(SUMIFS($E:$E,$G:$G,Tabelid!$L$1,$C:$C,Tabelid!$J$4,$H:$H,AA$2,$A:$A,$A8)/SUMIFS($E:$E,$G:$G,Tabelid!$L$1,$C:$C,Tabelid!$J$4,$A:$A,$A8),0),IF($G8=Tabelid!$L$5,IFERROR(SUMIFS($E:$E,$G:$G,Tabelid!$L$1,$C:$C,Tabelid!$J$4,$H:$H,AA$2)/SUMIFS($E:$E,$G:$G,Tabelid!$L$1,$C:$C,Tabelid!$J$4),0),""))),"")</f>
        <v>0</v>
      </c>
      <c r="AB8" s="31">
        <f ca="1">IFERROR(IF($G8=Tabelid!$L$6,Eksplikatsioon!AG9/SUM(Eksplikatsioon!$O9:'Eksplikatsioon'!$AG9),IF($G8=Tabelid!$L$4,IFERROR(SUMIFS($E:$E,$G:$G,Tabelid!$L$1,$C:$C,Tabelid!$J$4,$H:$H,AB$2,$A:$A,$A8)/SUMIFS($E:$E,$G:$G,Tabelid!$L$1,$C:$C,Tabelid!$J$4,$A:$A,$A8),0),IF($G8=Tabelid!$L$5,IFERROR(SUMIFS($E:$E,$G:$G,Tabelid!$L$1,$C:$C,Tabelid!$J$4,$H:$H,AB$2)/SUMIFS($E:$E,$G:$G,Tabelid!$L$1,$C:$C,Tabelid!$J$4),0),""))),"")</f>
        <v>0</v>
      </c>
      <c r="AC8" s="31">
        <f ca="1">IFERROR(IF($G8=Tabelid!$L$6,$E8*J8,IFERROR($E8*J8/SUM($J8:$AB8)*(Eksplikatsioon!O9)/SUMPRODUCT($J8:$AB8,Eksplikatsioon!$O9:$AG9),"")),"")</f>
        <v>0</v>
      </c>
      <c r="AD8" s="31">
        <f ca="1">IFERROR(IF($G8=Tabelid!$L$6,$E8*K8,IFERROR($E8*K8/SUM($J8:$AB8)*(Eksplikatsioon!P9)/SUMPRODUCT($J8:$AB8,Eksplikatsioon!$O9:$AG9),"")),"")</f>
        <v>7.9758499999999994</v>
      </c>
      <c r="AE8" s="31">
        <f ca="1">IFERROR(IF($G8=Tabelid!$L$6,$E8*L8,IFERROR($E8*L8/SUM($J8:$AB8)*(Eksplikatsioon!Q9)/SUMPRODUCT($J8:$AB8,Eksplikatsioon!$O9:$AG9),"")),"")</f>
        <v>0</v>
      </c>
      <c r="AF8" s="31">
        <f ca="1">IFERROR(IF($G8=Tabelid!$L$6,$E8*M8,IFERROR($E8*M8/SUM($J8:$AB8)*(Eksplikatsioon!R9)/SUMPRODUCT($J8:$AB8,Eksplikatsioon!$O9:$AG9),"")),"")</f>
        <v>18.924150000000001</v>
      </c>
      <c r="AG8" s="31">
        <f ca="1">IFERROR(IF($G8=Tabelid!$L$6,$E8*N8,IFERROR($E8*N8/SUM($J8:$AB8)*(Eksplikatsioon!S9)/SUMPRODUCT($J8:$AB8,Eksplikatsioon!$O9:$AG9),"")),"")</f>
        <v>0</v>
      </c>
      <c r="AH8" s="31">
        <f ca="1">IFERROR(IF($G8=Tabelid!$L$6,$E8*O8,IFERROR($E8*O8/SUM($J8:$AB8)*(Eksplikatsioon!T9)/SUMPRODUCT($J8:$AB8,Eksplikatsioon!$O9:$AG9),"")),"")</f>
        <v>0</v>
      </c>
      <c r="AI8" s="31">
        <f ca="1">IFERROR(IF($G8=Tabelid!$L$6,$E8*P8,IFERROR($E8*P8/SUM($J8:$AB8)*(Eksplikatsioon!U9)/SUMPRODUCT($J8:$AB8,Eksplikatsioon!$O9:$AG9),"")),"")</f>
        <v>0</v>
      </c>
      <c r="AJ8" s="31">
        <f ca="1">IFERROR(IF($G8=Tabelid!$L$6,$E8*Q8,IFERROR($E8*Q8/SUM($J8:$AB8)*(Eksplikatsioon!V9)/SUMPRODUCT($J8:$AB8,Eksplikatsioon!$O9:$AG9),"")),"")</f>
        <v>0</v>
      </c>
      <c r="AK8" s="31">
        <f ca="1">IFERROR(IF($G8=Tabelid!$L$6,$E8*R8,IFERROR($E8*R8/SUM($J8:$AB8)*(Eksplikatsioon!W9)/SUMPRODUCT($J8:$AB8,Eksplikatsioon!$O9:$AG9),"")),"")</f>
        <v>0</v>
      </c>
      <c r="AL8" s="31">
        <f ca="1">IFERROR(IF($G8=Tabelid!$L$6,$E8*S8,IFERROR($E8*S8/SUM($J8:$AB8)*(Eksplikatsioon!X9)/SUMPRODUCT($J8:$AB8,Eksplikatsioon!$O9:$AG9),"")),"")</f>
        <v>0</v>
      </c>
      <c r="AM8" s="31">
        <f ca="1">IFERROR(IF($G8=Tabelid!$L$6,$E8*T8,IFERROR($E8*T8/SUM($J8:$AB8)*(Eksplikatsioon!Y9)/SUMPRODUCT($J8:$AB8,Eksplikatsioon!$O9:$AG9),"")),"")</f>
        <v>0</v>
      </c>
      <c r="AN8" s="31">
        <f ca="1">IFERROR(IF($G8=Tabelid!$L$6,$E8*U8,IFERROR($E8*U8/SUM($J8:$AB8)*(Eksplikatsioon!Z9)/SUMPRODUCT($J8:$AB8,Eksplikatsioon!$O9:$AG9),"")),"")</f>
        <v>0</v>
      </c>
      <c r="AO8" s="31">
        <f ca="1">IFERROR(IF($G8=Tabelid!$L$6,$E8*V8,IFERROR($E8*V8/SUM($J8:$AB8)*(Eksplikatsioon!AA9)/SUMPRODUCT($J8:$AB8,Eksplikatsioon!$O9:$AG9),"")),"")</f>
        <v>0</v>
      </c>
      <c r="AP8" s="31">
        <f ca="1">IFERROR(IF($G8=Tabelid!$L$6,$E8*W8,IFERROR($E8*W8/SUM($J8:$AB8)*(Eksplikatsioon!AB9)/SUMPRODUCT($J8:$AB8,Eksplikatsioon!$O9:$AG9),"")),"")</f>
        <v>0</v>
      </c>
      <c r="AQ8" s="31">
        <f ca="1">IFERROR(IF($G8=Tabelid!$L$6,$E8*X8,IFERROR($E8*X8/SUM($J8:$AB8)*(Eksplikatsioon!AC9)/SUMPRODUCT($J8:$AB8,Eksplikatsioon!$O9:$AG9),"")),"")</f>
        <v>0</v>
      </c>
      <c r="AR8" s="31">
        <f ca="1">IFERROR(IF($G8=Tabelid!$L$6,$E8*Y8,IFERROR($E8*Y8/SUM($J8:$AB8)*(Eksplikatsioon!AD9)/SUMPRODUCT($J8:$AB8,Eksplikatsioon!$O9:$AG9),"")),"")</f>
        <v>0</v>
      </c>
      <c r="AS8" s="31">
        <f ca="1">IFERROR(IF($G8=Tabelid!$L$6,$E8*Z8,IFERROR($E8*Z8/SUM($J8:$AB8)*(Eksplikatsioon!AE9)/SUMPRODUCT($J8:$AB8,Eksplikatsioon!$O9:$AG9),"")),"")</f>
        <v>0</v>
      </c>
      <c r="AT8" s="31">
        <f ca="1">IFERROR(IF($G8=Tabelid!$L$6,$E8*AA8,IFERROR($E8*AA8/SUM($J8:$AB8)*(Eksplikatsioon!AF9)/SUMPRODUCT($J8:$AB8,Eksplikatsioon!$O9:$AG9),"")),"")</f>
        <v>0</v>
      </c>
      <c r="AU8" s="31">
        <f ca="1">IFERROR(IF($G8=Tabelid!$L$6,$E8*AB8,IFERROR($E8*AB8/SUM($J8:$AB8)*(Eksplikatsioon!AG9)/SUMPRODUCT($J8:$AB8,Eksplikatsioon!$O9:$AG9),"")),"")</f>
        <v>0</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c r="A9" s="23" t="str">
        <f>IF(Eksplikatsioon!A10=0,"",Eksplikatsioon!A10)</f>
        <v>01</v>
      </c>
      <c r="B9" s="60" t="str">
        <f>IF(Eksplikatsioon!B10=0,"",Eksplikatsioon!B10)</f>
        <v>107</v>
      </c>
      <c r="C9" s="23" t="str">
        <f>IF(Eksplikatsioon!C10=0,"",Eksplikatsioon!C10)</f>
        <v>ÜÜRITAV PIND</v>
      </c>
      <c r="D9" s="23" t="str">
        <f>IF(Eksplikatsioon!D10=0,"",Eksplikatsioon!D10)</f>
        <v>Laboratoorium</v>
      </c>
      <c r="E9" s="58">
        <f>IF(Eksplikatsioon!F10=0,"",Eksplikatsioon!F10)</f>
        <v>16.100000000000001</v>
      </c>
      <c r="F9" s="23" t="str">
        <f>IF(Eksplikatsioon!H10=0,"",Eksplikatsioon!H10)</f>
        <v/>
      </c>
      <c r="G9" s="23" t="str">
        <f>IF(Eksplikatsioon!J10=0,"",Eksplikatsioon!J10)</f>
        <v>Ainukasutuses pind</v>
      </c>
      <c r="H9" s="23" t="str">
        <f>IF(Eksplikatsioon!K10=0,"",Eksplikatsioon!K10)</f>
        <v>Enn Kaljula</v>
      </c>
      <c r="I9" s="23" t="str">
        <f>IF(Eksplikatsioon!L10=0,"",Eksplikatsioon!L10)</f>
        <v>POLVAKALEVI1A_13</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01</v>
      </c>
      <c r="B10" s="60" t="str">
        <f>IF(Eksplikatsioon!B11=0,"",Eksplikatsioon!B11)</f>
        <v>152</v>
      </c>
      <c r="C10" s="23" t="str">
        <f>IF(Eksplikatsioon!C11=0,"",Eksplikatsioon!C11)</f>
        <v>ÜÜRITAV PIND</v>
      </c>
      <c r="D10" s="23" t="str">
        <f>IF(Eksplikatsioon!D11=0,"",Eksplikatsioon!D11)</f>
        <v>WC</v>
      </c>
      <c r="E10" s="58">
        <f>IF(Eksplikatsioon!F11=0,"",Eksplikatsioon!F11)</f>
        <v>11.3</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01</v>
      </c>
      <c r="B11" s="60" t="str">
        <f>IF(Eksplikatsioon!B12=0,"",Eksplikatsioon!B12)</f>
        <v>108</v>
      </c>
      <c r="C11" s="23" t="str">
        <f>IF(Eksplikatsioon!C12=0,"",Eksplikatsioon!C12)</f>
        <v>ÜÜRITAV PIND</v>
      </c>
      <c r="D11" s="23" t="str">
        <f>IF(Eksplikatsioon!D12=0,"",Eksplikatsioon!D12)</f>
        <v>Kabinet/Büroo</v>
      </c>
      <c r="E11" s="58">
        <f>IF(Eksplikatsioon!F12=0,"",Eksplikatsioon!F12)</f>
        <v>16.100000000000001</v>
      </c>
      <c r="F11" s="23" t="str">
        <f>IF(Eksplikatsioon!H12=0,"",Eksplikatsioon!H12)</f>
        <v/>
      </c>
      <c r="G11" s="23" t="str">
        <f>IF(Eksplikatsioon!J12=0,"",Eksplikatsioon!J12)</f>
        <v>Ainukasutuses pind</v>
      </c>
      <c r="H11" s="23" t="str">
        <f>IF(Eksplikatsioon!K12=0,"",Eksplikatsioon!K12)</f>
        <v>Enn Kaljula</v>
      </c>
      <c r="I11" s="23" t="str">
        <f>IF(Eksplikatsioon!L12=0,"",Eksplikatsioon!L12)</f>
        <v>POLVAKALEVI1A_13</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01</v>
      </c>
      <c r="B12" s="60" t="str">
        <f>IF(Eksplikatsioon!B13=0,"",Eksplikatsioon!B13)</f>
        <v>109</v>
      </c>
      <c r="C12" s="23" t="str">
        <f>IF(Eksplikatsioon!C13=0,"",Eksplikatsioon!C13)</f>
        <v>ÜÜRITAV PIND</v>
      </c>
      <c r="D12" s="23" t="str">
        <f>IF(Eksplikatsioon!D13=0,"",Eksplikatsioon!D13)</f>
        <v>Kabinet/Büroo</v>
      </c>
      <c r="E12" s="58">
        <f>IF(Eksplikatsioon!F13=0,"",Eksplikatsioon!F13)</f>
        <v>13</v>
      </c>
      <c r="F12" s="23" t="str">
        <f>IF(Eksplikatsioon!H13=0,"",Eksplikatsioon!H13)</f>
        <v/>
      </c>
      <c r="G12" s="23" t="str">
        <f>IF(Eksplikatsioon!J13=0,"",Eksplikatsioon!J13)</f>
        <v>Ainukasutuses pind</v>
      </c>
      <c r="H12" s="23" t="str">
        <f>IF(Eksplikatsioon!K13=0,"",Eksplikatsioon!K13)</f>
        <v>Aktiivne vakantsus</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01</v>
      </c>
      <c r="B13" s="60" t="str">
        <f>IF(Eksplikatsioon!B14=0,"",Eksplikatsioon!B14)</f>
        <v>110</v>
      </c>
      <c r="C13" s="23" t="str">
        <f>IF(Eksplikatsioon!C14=0,"",Eksplikatsioon!C14)</f>
        <v>ÜÜRITAV PIND</v>
      </c>
      <c r="D13" s="23" t="str">
        <f>IF(Eksplikatsioon!D14=0,"",Eksplikatsioon!D14)</f>
        <v>Kabinet/Büroo</v>
      </c>
      <c r="E13" s="58">
        <f>IF(Eksplikatsioon!F14=0,"",Eksplikatsioon!F14)</f>
        <v>16.5</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01</v>
      </c>
      <c r="B14" s="60" t="str">
        <f>IF(Eksplikatsioon!B15=0,"",Eksplikatsioon!B15)</f>
        <v>111</v>
      </c>
      <c r="C14" s="23" t="str">
        <f>IF(Eksplikatsioon!C15=0,"",Eksplikatsioon!C15)</f>
        <v>ÜÜRITAV PIND</v>
      </c>
      <c r="D14" s="23" t="str">
        <f>IF(Eksplikatsioon!D15=0,"",Eksplikatsioon!D15)</f>
        <v>Kabinet/Büroo</v>
      </c>
      <c r="E14" s="58">
        <f>IF(Eksplikatsioon!F15=0,"",Eksplikatsioon!F15)</f>
        <v>15.8</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01</v>
      </c>
      <c r="B15" s="60" t="str">
        <f>IF(Eksplikatsioon!B16=0,"",Eksplikatsioon!B16)</f>
        <v>112</v>
      </c>
      <c r="C15" s="23" t="str">
        <f>IF(Eksplikatsioon!C16=0,"",Eksplikatsioon!C16)</f>
        <v>ÜÜRITAV PIND</v>
      </c>
      <c r="D15" s="23" t="str">
        <f>IF(Eksplikatsioon!D16=0,"",Eksplikatsioon!D16)</f>
        <v>Kabinet/Büroo</v>
      </c>
      <c r="E15" s="58">
        <f>IF(Eksplikatsioon!F16=0,"",Eksplikatsioon!F16)</f>
        <v>15.7</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01</v>
      </c>
      <c r="B16" s="60" t="str">
        <f>IF(Eksplikatsioon!B17=0,"",Eksplikatsioon!B17)</f>
        <v>113</v>
      </c>
      <c r="C16" s="23" t="str">
        <f>IF(Eksplikatsioon!C17=0,"",Eksplikatsioon!C17)</f>
        <v>ÜÜRITAV PIND</v>
      </c>
      <c r="D16" s="23" t="str">
        <f>IF(Eksplikatsioon!D17=0,"",Eksplikatsioon!D17)</f>
        <v>Kabinet/Büroo</v>
      </c>
      <c r="E16" s="58">
        <f>IF(Eksplikatsioon!F17=0,"",Eksplikatsioon!F17)</f>
        <v>15.4</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01</v>
      </c>
      <c r="B17" s="60" t="str">
        <f>IF(Eksplikatsioon!B18=0,"",Eksplikatsioon!B18)</f>
        <v>114</v>
      </c>
      <c r="C17" s="23" t="str">
        <f>IF(Eksplikatsioon!C18=0,"",Eksplikatsioon!C18)</f>
        <v>VERTIKAALSETE ÜHENDUSTEEDE PIND</v>
      </c>
      <c r="D17" s="23" t="str">
        <f>IF(Eksplikatsioon!D18=0,"",Eksplikatsioon!D18)</f>
        <v>Trepp/Trepikoda</v>
      </c>
      <c r="E17" s="58">
        <f>IF(Eksplikatsioon!F18=0,"",Eksplikatsioon!F18)</f>
        <v>24.2</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01</v>
      </c>
      <c r="B18" s="60" t="str">
        <f>IF(Eksplikatsioon!B19=0,"",Eksplikatsioon!B19)</f>
        <v>115</v>
      </c>
      <c r="C18" s="23" t="str">
        <f>IF(Eksplikatsioon!C19=0,"",Eksplikatsioon!C19)</f>
        <v>ÜÜRITAV PIND</v>
      </c>
      <c r="D18" s="23" t="str">
        <f>IF(Eksplikatsioon!D19=0,"",Eksplikatsioon!D19)</f>
        <v>Ooteruum/Teenindusruum</v>
      </c>
      <c r="E18" s="58">
        <f>IF(Eksplikatsioon!F19=0,"",Eksplikatsioon!F19)</f>
        <v>16.5</v>
      </c>
      <c r="F18" s="23" t="str">
        <f>IF(Eksplikatsioon!H19=0,"",Eksplikatsioon!H19)</f>
        <v/>
      </c>
      <c r="G18" s="23" t="str">
        <f>IF(Eksplikatsioon!J19=0,"",Eksplikatsioon!J19)</f>
        <v>Ainukasutuses pind</v>
      </c>
      <c r="H18" s="23" t="str">
        <f>IF(Eksplikatsioon!K19=0,"",Eksplikatsioon!K19)</f>
        <v>Aktiivne vakantsus</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01</v>
      </c>
      <c r="B19" s="60" t="str">
        <f>IF(Eksplikatsioon!B20=0,"",Eksplikatsioon!B20)</f>
        <v>116</v>
      </c>
      <c r="C19" s="23" t="str">
        <f>IF(Eksplikatsioon!C20=0,"",Eksplikatsioon!C20)</f>
        <v>ÜÜRITAV PIND</v>
      </c>
      <c r="D19" s="23" t="str">
        <f>IF(Eksplikatsioon!D20=0,"",Eksplikatsioon!D20)</f>
        <v>Kabinet/Büroo</v>
      </c>
      <c r="E19" s="58">
        <f>IF(Eksplikatsioon!F20=0,"",Eksplikatsioon!F20)</f>
        <v>17.100000000000001</v>
      </c>
      <c r="F19" s="23" t="str">
        <f>IF(Eksplikatsioon!H20=0,"",Eksplikatsioon!H20)</f>
        <v/>
      </c>
      <c r="G19" s="23" t="str">
        <f>IF(Eksplikatsioon!J20=0,"",Eksplikatsioon!J20)</f>
        <v>Ainukasutuses pind</v>
      </c>
      <c r="H19" s="23" t="str">
        <f>IF(Eksplikatsioon!K20=0,"",Eksplikatsioon!K20)</f>
        <v>Riigimetsa Majandamise Keskus</v>
      </c>
      <c r="I19" s="23" t="str">
        <f>IF(Eksplikatsioon!L20=0,"",Eksplikatsioon!L20)</f>
        <v>POLVAKALEVI1A_07</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01</v>
      </c>
      <c r="B20" s="60" t="str">
        <f>IF(Eksplikatsioon!B21=0,"",Eksplikatsioon!B21)</f>
        <v>117</v>
      </c>
      <c r="C20" s="23" t="str">
        <f>IF(Eksplikatsioon!C21=0,"",Eksplikatsioon!C21)</f>
        <v>ÜÜRITAV PIND</v>
      </c>
      <c r="D20" s="23" t="str">
        <f>IF(Eksplikatsioon!D21=0,"",Eksplikatsioon!D21)</f>
        <v>Kabinet/Büroo</v>
      </c>
      <c r="E20" s="58">
        <f>IF(Eksplikatsioon!F21=0,"",Eksplikatsioon!F21)</f>
        <v>23.7</v>
      </c>
      <c r="F20" s="23" t="str">
        <f>IF(Eksplikatsioon!H21=0,"",Eksplikatsioon!H21)</f>
        <v/>
      </c>
      <c r="G20" s="23" t="str">
        <f>IF(Eksplikatsioon!J21=0,"",Eksplikatsioon!J21)</f>
        <v>Ainukasutuses pind</v>
      </c>
      <c r="H20" s="23" t="str">
        <f>IF(Eksplikatsioon!K21=0,"",Eksplikatsioon!K21)</f>
        <v>Riigimetsa Majandamise Keskus</v>
      </c>
      <c r="I20" s="23" t="str">
        <f>IF(Eksplikatsioon!L21=0,"",Eksplikatsioon!L21)</f>
        <v>POLVAKALEVI1A_07</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01</v>
      </c>
      <c r="B21" s="60" t="str">
        <f>IF(Eksplikatsioon!B22=0,"",Eksplikatsioon!B22)</f>
        <v>118</v>
      </c>
      <c r="C21" s="23" t="str">
        <f>IF(Eksplikatsioon!C22=0,"",Eksplikatsioon!C22)</f>
        <v>ÜÜRITAV PIND</v>
      </c>
      <c r="D21" s="23" t="str">
        <f>IF(Eksplikatsioon!D22=0,"",Eksplikatsioon!D22)</f>
        <v>Kabinet/Büroo</v>
      </c>
      <c r="E21" s="58">
        <f>IF(Eksplikatsioon!F22=0,"",Eksplikatsioon!F22)</f>
        <v>17.399999999999999</v>
      </c>
      <c r="F21" s="23" t="str">
        <f>IF(Eksplikatsioon!H22=0,"",Eksplikatsioon!H22)</f>
        <v/>
      </c>
      <c r="G21" s="23" t="str">
        <f>IF(Eksplikatsioon!J22=0,"",Eksplikatsioon!J22)</f>
        <v>Ainukasutuses pind</v>
      </c>
      <c r="H21" s="23" t="str">
        <f>IF(Eksplikatsioon!K22=0,"",Eksplikatsioon!K22)</f>
        <v>Riigimetsa Majandamise Keskus</v>
      </c>
      <c r="I21" s="23" t="str">
        <f>IF(Eksplikatsioon!L22=0,"",Eksplikatsioon!L22)</f>
        <v>POLVAKALEVI1A_07</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01</v>
      </c>
      <c r="B22" s="60" t="str">
        <f>IF(Eksplikatsioon!B23=0,"",Eksplikatsioon!B23)</f>
        <v>119</v>
      </c>
      <c r="C22" s="23" t="str">
        <f>IF(Eksplikatsioon!C23=0,"",Eksplikatsioon!C23)</f>
        <v>ÜÜRITAV PIND</v>
      </c>
      <c r="D22" s="23" t="str">
        <f>IF(Eksplikatsioon!D23=0,"",Eksplikatsioon!D23)</f>
        <v>Koridor</v>
      </c>
      <c r="E22" s="58">
        <f>IF(Eksplikatsioon!F23=0,"",Eksplikatsioon!F23)</f>
        <v>31.9</v>
      </c>
      <c r="F22" s="23" t="str">
        <f>IF(Eksplikatsioon!H23=0,"",Eksplikatsioon!H23)</f>
        <v>RMK + aktiivne vakantsus</v>
      </c>
      <c r="G22" s="23" t="str">
        <f>IF(Eksplikatsioon!J23=0,"",Eksplikatsioon!J23)</f>
        <v>Ühiskasutuses muu pind (muu)</v>
      </c>
      <c r="H22" s="23" t="str">
        <f>IF(Eksplikatsioon!K23=0,"",Eksplikatsioon!K23)</f>
        <v/>
      </c>
      <c r="I22" s="23" t="str">
        <f>IF(Eksplikatsioon!L23=0,"",Eksplikatsioon!L23)</f>
        <v/>
      </c>
      <c r="J22" s="31">
        <f ca="1">IFERROR(IF($G22=Tabelid!$L$6,Eksplikatsioon!O23/SUM(Eksplikatsioon!$O23:'Eksplikatsioon'!$AG23),IF($G22=Tabelid!$L$4,IFERROR(SUMIFS($E:$E,$G:$G,Tabelid!$L$1,$C:$C,Tabelid!$J$4,$H:$H,J$2,$A:$A,$A22)/SUMIFS($E:$E,$G:$G,Tabelid!$L$1,$C:$C,Tabelid!$J$4,$A:$A,$A22),0),IF($G22=Tabelid!$L$5,IFERROR(SUMIFS($E:$E,$G:$G,Tabelid!$L$1,$C:$C,Tabelid!$J$4,$H:$H,J$2)/SUMIFS($E:$E,$G:$G,Tabelid!$L$1,$C:$C,Tabelid!$J$4),0),""))),"")</f>
        <v>0</v>
      </c>
      <c r="K22" s="31">
        <f ca="1">IFERROR(IF($G22=Tabelid!$L$6,Eksplikatsioon!P23/SUM(Eksplikatsioon!$O23:'Eksplikatsioon'!$AG23),IF($G22=Tabelid!$L$4,IFERROR(SUMIFS($E:$E,$G:$G,Tabelid!$L$1,$C:$C,Tabelid!$J$4,$H:$H,K$2,$A:$A,$A22)/SUMIFS($E:$E,$G:$G,Tabelid!$L$1,$C:$C,Tabelid!$J$4,$A:$A,$A22),0),IF($G22=Tabelid!$L$5,IFERROR(SUMIFS($E:$E,$G:$G,Tabelid!$L$1,$C:$C,Tabelid!$J$4,$H:$H,K$2)/SUMIFS($E:$E,$G:$G,Tabelid!$L$1,$C:$C,Tabelid!$J$4),0),""))),"")</f>
        <v>0</v>
      </c>
      <c r="L22" s="31">
        <f ca="1">IFERROR(IF($G22=Tabelid!$L$6,Eksplikatsioon!Q23/SUM(Eksplikatsioon!$O23:'Eksplikatsioon'!$AG23),IF($G22=Tabelid!$L$4,IFERROR(SUMIFS($E:$E,$G:$G,Tabelid!$L$1,$C:$C,Tabelid!$J$4,$H:$H,L$2,$A:$A,$A22)/SUMIFS($E:$E,$G:$G,Tabelid!$L$1,$C:$C,Tabelid!$J$4,$A:$A,$A22),0),IF($G22=Tabelid!$L$5,IFERROR(SUMIFS($E:$E,$G:$G,Tabelid!$L$1,$C:$C,Tabelid!$J$4,$H:$H,L$2)/SUMIFS($E:$E,$G:$G,Tabelid!$L$1,$C:$C,Tabelid!$J$4),0),""))),"")</f>
        <v>0.7</v>
      </c>
      <c r="M22" s="31">
        <f ca="1">IFERROR(IF($G22=Tabelid!$L$6,Eksplikatsioon!R23/SUM(Eksplikatsioon!$O23:'Eksplikatsioon'!$AG23),IF($G22=Tabelid!$L$4,IFERROR(SUMIFS($E:$E,$G:$G,Tabelid!$L$1,$C:$C,Tabelid!$J$4,$H:$H,M$2,$A:$A,$A22)/SUMIFS($E:$E,$G:$G,Tabelid!$L$1,$C:$C,Tabelid!$J$4,$A:$A,$A22),0),IF($G22=Tabelid!$L$5,IFERROR(SUMIFS($E:$E,$G:$G,Tabelid!$L$1,$C:$C,Tabelid!$J$4,$H:$H,M$2)/SUMIFS($E:$E,$G:$G,Tabelid!$L$1,$C:$C,Tabelid!$J$4),0),""))),"")</f>
        <v>0.3</v>
      </c>
      <c r="N22" s="31">
        <f ca="1">IFERROR(IF($G22=Tabelid!$L$6,Eksplikatsioon!S23/SUM(Eksplikatsioon!$O23:'Eksplikatsioon'!$AG23),IF($G22=Tabelid!$L$4,IFERROR(SUMIFS($E:$E,$G:$G,Tabelid!$L$1,$C:$C,Tabelid!$J$4,$H:$H,N$2,$A:$A,$A22)/SUMIFS($E:$E,$G:$G,Tabelid!$L$1,$C:$C,Tabelid!$J$4,$A:$A,$A22),0),IF($G22=Tabelid!$L$5,IFERROR(SUMIFS($E:$E,$G:$G,Tabelid!$L$1,$C:$C,Tabelid!$J$4,$H:$H,N$2)/SUMIFS($E:$E,$G:$G,Tabelid!$L$1,$C:$C,Tabelid!$J$4),0),""))),"")</f>
        <v>0</v>
      </c>
      <c r="O22" s="31">
        <f ca="1">IFERROR(IF($G22=Tabelid!$L$6,Eksplikatsioon!T23/SUM(Eksplikatsioon!$O23:'Eksplikatsioon'!$AG23),IF($G22=Tabelid!$L$4,IFERROR(SUMIFS($E:$E,$G:$G,Tabelid!$L$1,$C:$C,Tabelid!$J$4,$H:$H,O$2,$A:$A,$A22)/SUMIFS($E:$E,$G:$G,Tabelid!$L$1,$C:$C,Tabelid!$J$4,$A:$A,$A22),0),IF($G22=Tabelid!$L$5,IFERROR(SUMIFS($E:$E,$G:$G,Tabelid!$L$1,$C:$C,Tabelid!$J$4,$H:$H,O$2)/SUMIFS($E:$E,$G:$G,Tabelid!$L$1,$C:$C,Tabelid!$J$4),0),""))),"")</f>
        <v>0</v>
      </c>
      <c r="P22" s="31">
        <f ca="1">IFERROR(IF($G22=Tabelid!$L$6,Eksplikatsioon!U23/SUM(Eksplikatsioon!$O23:'Eksplikatsioon'!$AG23),IF($G22=Tabelid!$L$4,IFERROR(SUMIFS($E:$E,$G:$G,Tabelid!$L$1,$C:$C,Tabelid!$J$4,$H:$H,P$2,$A:$A,$A22)/SUMIFS($E:$E,$G:$G,Tabelid!$L$1,$C:$C,Tabelid!$J$4,$A:$A,$A22),0),IF($G22=Tabelid!$L$5,IFERROR(SUMIFS($E:$E,$G:$G,Tabelid!$L$1,$C:$C,Tabelid!$J$4,$H:$H,P$2)/SUMIFS($E:$E,$G:$G,Tabelid!$L$1,$C:$C,Tabelid!$J$4),0),""))),"")</f>
        <v>0</v>
      </c>
      <c r="Q22" s="31">
        <f ca="1">IFERROR(IF($G22=Tabelid!$L$6,Eksplikatsioon!V23/SUM(Eksplikatsioon!$O23:'Eksplikatsioon'!$AG23),IF($G22=Tabelid!$L$4,IFERROR(SUMIFS($E:$E,$G:$G,Tabelid!$L$1,$C:$C,Tabelid!$J$4,$H:$H,Q$2,$A:$A,$A22)/SUMIFS($E:$E,$G:$G,Tabelid!$L$1,$C:$C,Tabelid!$J$4,$A:$A,$A22),0),IF($G22=Tabelid!$L$5,IFERROR(SUMIFS($E:$E,$G:$G,Tabelid!$L$1,$C:$C,Tabelid!$J$4,$H:$H,Q$2)/SUMIFS($E:$E,$G:$G,Tabelid!$L$1,$C:$C,Tabelid!$J$4),0),""))),"")</f>
        <v>0</v>
      </c>
      <c r="R22" s="31">
        <f ca="1">IFERROR(IF($G22=Tabelid!$L$6,Eksplikatsioon!W23/SUM(Eksplikatsioon!$O23:'Eksplikatsioon'!$AG23),IF($G22=Tabelid!$L$4,IFERROR(SUMIFS($E:$E,$G:$G,Tabelid!$L$1,$C:$C,Tabelid!$J$4,$H:$H,R$2,$A:$A,$A22)/SUMIFS($E:$E,$G:$G,Tabelid!$L$1,$C:$C,Tabelid!$J$4,$A:$A,$A22),0),IF($G22=Tabelid!$L$5,IFERROR(SUMIFS($E:$E,$G:$G,Tabelid!$L$1,$C:$C,Tabelid!$J$4,$H:$H,R$2)/SUMIFS($E:$E,$G:$G,Tabelid!$L$1,$C:$C,Tabelid!$J$4),0),""))),"")</f>
        <v>0</v>
      </c>
      <c r="S22" s="31">
        <f ca="1">IFERROR(IF($G22=Tabelid!$L$6,Eksplikatsioon!X23/SUM(Eksplikatsioon!$O23:'Eksplikatsioon'!$AG23),IF($G22=Tabelid!$L$4,IFERROR(SUMIFS($E:$E,$G:$G,Tabelid!$L$1,$C:$C,Tabelid!$J$4,$H:$H,S$2,$A:$A,$A22)/SUMIFS($E:$E,$G:$G,Tabelid!$L$1,$C:$C,Tabelid!$J$4,$A:$A,$A22),0),IF($G22=Tabelid!$L$5,IFERROR(SUMIFS($E:$E,$G:$G,Tabelid!$L$1,$C:$C,Tabelid!$J$4,$H:$H,S$2)/SUMIFS($E:$E,$G:$G,Tabelid!$L$1,$C:$C,Tabelid!$J$4),0),""))),"")</f>
        <v>0</v>
      </c>
      <c r="T22" s="31">
        <f ca="1">IFERROR(IF($G22=Tabelid!$L$6,Eksplikatsioon!Y23/SUM(Eksplikatsioon!$O23:'Eksplikatsioon'!$AG23),IF($G22=Tabelid!$L$4,IFERROR(SUMIFS($E:$E,$G:$G,Tabelid!$L$1,$C:$C,Tabelid!$J$4,$H:$H,T$2,$A:$A,$A22)/SUMIFS($E:$E,$G:$G,Tabelid!$L$1,$C:$C,Tabelid!$J$4,$A:$A,$A22),0),IF($G22=Tabelid!$L$5,IFERROR(SUMIFS($E:$E,$G:$G,Tabelid!$L$1,$C:$C,Tabelid!$J$4,$H:$H,T$2)/SUMIFS($E:$E,$G:$G,Tabelid!$L$1,$C:$C,Tabelid!$J$4),0),""))),"")</f>
        <v>0</v>
      </c>
      <c r="U22" s="31">
        <f ca="1">IFERROR(IF($G22=Tabelid!$L$6,Eksplikatsioon!Z23/SUM(Eksplikatsioon!$O23:'Eksplikatsioon'!$AG23),IF($G22=Tabelid!$L$4,IFERROR(SUMIFS($E:$E,$G:$G,Tabelid!$L$1,$C:$C,Tabelid!$J$4,$H:$H,U$2,$A:$A,$A22)/SUMIFS($E:$E,$G:$G,Tabelid!$L$1,$C:$C,Tabelid!$J$4,$A:$A,$A22),0),IF($G22=Tabelid!$L$5,IFERROR(SUMIFS($E:$E,$G:$G,Tabelid!$L$1,$C:$C,Tabelid!$J$4,$H:$H,U$2)/SUMIFS($E:$E,$G:$G,Tabelid!$L$1,$C:$C,Tabelid!$J$4),0),""))),"")</f>
        <v>0</v>
      </c>
      <c r="V22" s="31">
        <f ca="1">IFERROR(IF($G22=Tabelid!$L$6,Eksplikatsioon!AA23/SUM(Eksplikatsioon!$O23:'Eksplikatsioon'!$AG23),IF($G22=Tabelid!$L$4,IFERROR(SUMIFS($E:$E,$G:$G,Tabelid!$L$1,$C:$C,Tabelid!$J$4,$H:$H,V$2,$A:$A,$A22)/SUMIFS($E:$E,$G:$G,Tabelid!$L$1,$C:$C,Tabelid!$J$4,$A:$A,$A22),0),IF($G22=Tabelid!$L$5,IFERROR(SUMIFS($E:$E,$G:$G,Tabelid!$L$1,$C:$C,Tabelid!$J$4,$H:$H,V$2)/SUMIFS($E:$E,$G:$G,Tabelid!$L$1,$C:$C,Tabelid!$J$4),0),""))),"")</f>
        <v>0</v>
      </c>
      <c r="W22" s="31">
        <f ca="1">IFERROR(IF($G22=Tabelid!$L$6,Eksplikatsioon!AB23/SUM(Eksplikatsioon!$O23:'Eksplikatsioon'!$AG23),IF($G22=Tabelid!$L$4,IFERROR(SUMIFS($E:$E,$G:$G,Tabelid!$L$1,$C:$C,Tabelid!$J$4,$H:$H,W$2,$A:$A,$A22)/SUMIFS($E:$E,$G:$G,Tabelid!$L$1,$C:$C,Tabelid!$J$4,$A:$A,$A22),0),IF($G22=Tabelid!$L$5,IFERROR(SUMIFS($E:$E,$G:$G,Tabelid!$L$1,$C:$C,Tabelid!$J$4,$H:$H,W$2)/SUMIFS($E:$E,$G:$G,Tabelid!$L$1,$C:$C,Tabelid!$J$4),0),""))),"")</f>
        <v>0</v>
      </c>
      <c r="X22" s="31">
        <f ca="1">IFERROR(IF($G22=Tabelid!$L$6,Eksplikatsioon!AC23/SUM(Eksplikatsioon!$O23:'Eksplikatsioon'!$AG23),IF($G22=Tabelid!$L$4,IFERROR(SUMIFS($E:$E,$G:$G,Tabelid!$L$1,$C:$C,Tabelid!$J$4,$H:$H,X$2,$A:$A,$A22)/SUMIFS($E:$E,$G:$G,Tabelid!$L$1,$C:$C,Tabelid!$J$4,$A:$A,$A22),0),IF($G22=Tabelid!$L$5,IFERROR(SUMIFS($E:$E,$G:$G,Tabelid!$L$1,$C:$C,Tabelid!$J$4,$H:$H,X$2)/SUMIFS($E:$E,$G:$G,Tabelid!$L$1,$C:$C,Tabelid!$J$4),0),""))),"")</f>
        <v>0</v>
      </c>
      <c r="Y22" s="31">
        <f ca="1">IFERROR(IF($G22=Tabelid!$L$6,Eksplikatsioon!AD23/SUM(Eksplikatsioon!$O23:'Eksplikatsioon'!$AG23),IF($G22=Tabelid!$L$4,IFERROR(SUMIFS($E:$E,$G:$G,Tabelid!$L$1,$C:$C,Tabelid!$J$4,$H:$H,Y$2,$A:$A,$A22)/SUMIFS($E:$E,$G:$G,Tabelid!$L$1,$C:$C,Tabelid!$J$4,$A:$A,$A22),0),IF($G22=Tabelid!$L$5,IFERROR(SUMIFS($E:$E,$G:$G,Tabelid!$L$1,$C:$C,Tabelid!$J$4,$H:$H,Y$2)/SUMIFS($E:$E,$G:$G,Tabelid!$L$1,$C:$C,Tabelid!$J$4),0),""))),"")</f>
        <v>0</v>
      </c>
      <c r="Z22" s="31">
        <f ca="1">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 ca="1">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 ca="1">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 ca="1">IFERROR(IF($G22=Tabelid!$L$6,$E22*J22,IFERROR($E22*J22/SUM($J22:$AB22)*(Eksplikatsioon!O23)/SUMPRODUCT($J22:$AB22,Eksplikatsioon!$O23:$AG23),"")),"")</f>
        <v>0</v>
      </c>
      <c r="AD22" s="31">
        <f ca="1">IFERROR(IF($G22=Tabelid!$L$6,$E22*K22,IFERROR($E22*K22/SUM($J22:$AB22)*(Eksplikatsioon!P23)/SUMPRODUCT($J22:$AB22,Eksplikatsioon!$O23:$AG23),"")),"")</f>
        <v>0</v>
      </c>
      <c r="AE22" s="31">
        <f ca="1">IFERROR(IF($G22=Tabelid!$L$6,$E22*L22,IFERROR($E22*L22/SUM($J22:$AB22)*(Eksplikatsioon!Q23)/SUMPRODUCT($J22:$AB22,Eksplikatsioon!$O23:$AG23),"")),"")</f>
        <v>22.33</v>
      </c>
      <c r="AF22" s="31">
        <f ca="1">IFERROR(IF($G22=Tabelid!$L$6,$E22*M22,IFERROR($E22*M22/SUM($J22:$AB22)*(Eksplikatsioon!R23)/SUMPRODUCT($J22:$AB22,Eksplikatsioon!$O23:$AG23),"")),"")</f>
        <v>9.5699999999999985</v>
      </c>
      <c r="AG22" s="31">
        <f ca="1">IFERROR(IF($G22=Tabelid!$L$6,$E22*N22,IFERROR($E22*N22/SUM($J22:$AB22)*(Eksplikatsioon!S23)/SUMPRODUCT($J22:$AB22,Eksplikatsioon!$O23:$AG23),"")),"")</f>
        <v>0</v>
      </c>
      <c r="AH22" s="31">
        <f ca="1">IFERROR(IF($G22=Tabelid!$L$6,$E22*O22,IFERROR($E22*O22/SUM($J22:$AB22)*(Eksplikatsioon!T23)/SUMPRODUCT($J22:$AB22,Eksplikatsioon!$O23:$AG23),"")),"")</f>
        <v>0</v>
      </c>
      <c r="AI22" s="31">
        <f ca="1">IFERROR(IF($G22=Tabelid!$L$6,$E22*P22,IFERROR($E22*P22/SUM($J22:$AB22)*(Eksplikatsioon!U23)/SUMPRODUCT($J22:$AB22,Eksplikatsioon!$O23:$AG23),"")),"")</f>
        <v>0</v>
      </c>
      <c r="AJ22" s="31">
        <f ca="1">IFERROR(IF($G22=Tabelid!$L$6,$E22*Q22,IFERROR($E22*Q22/SUM($J22:$AB22)*(Eksplikatsioon!V23)/SUMPRODUCT($J22:$AB22,Eksplikatsioon!$O23:$AG23),"")),"")</f>
        <v>0</v>
      </c>
      <c r="AK22" s="31">
        <f ca="1">IFERROR(IF($G22=Tabelid!$L$6,$E22*R22,IFERROR($E22*R22/SUM($J22:$AB22)*(Eksplikatsioon!W23)/SUMPRODUCT($J22:$AB22,Eksplikatsioon!$O23:$AG23),"")),"")</f>
        <v>0</v>
      </c>
      <c r="AL22" s="31">
        <f ca="1">IFERROR(IF($G22=Tabelid!$L$6,$E22*S22,IFERROR($E22*S22/SUM($J22:$AB22)*(Eksplikatsioon!X23)/SUMPRODUCT($J22:$AB22,Eksplikatsioon!$O23:$AG23),"")),"")</f>
        <v>0</v>
      </c>
      <c r="AM22" s="31">
        <f ca="1">IFERROR(IF($G22=Tabelid!$L$6,$E22*T22,IFERROR($E22*T22/SUM($J22:$AB22)*(Eksplikatsioon!Y23)/SUMPRODUCT($J22:$AB22,Eksplikatsioon!$O23:$AG23),"")),"")</f>
        <v>0</v>
      </c>
      <c r="AN22" s="31">
        <f ca="1">IFERROR(IF($G22=Tabelid!$L$6,$E22*U22,IFERROR($E22*U22/SUM($J22:$AB22)*(Eksplikatsioon!Z23)/SUMPRODUCT($J22:$AB22,Eksplikatsioon!$O23:$AG23),"")),"")</f>
        <v>0</v>
      </c>
      <c r="AO22" s="31">
        <f ca="1">IFERROR(IF($G22=Tabelid!$L$6,$E22*V22,IFERROR($E22*V22/SUM($J22:$AB22)*(Eksplikatsioon!AA23)/SUMPRODUCT($J22:$AB22,Eksplikatsioon!$O23:$AG23),"")),"")</f>
        <v>0</v>
      </c>
      <c r="AP22" s="31">
        <f ca="1">IFERROR(IF($G22=Tabelid!$L$6,$E22*W22,IFERROR($E22*W22/SUM($J22:$AB22)*(Eksplikatsioon!AB23)/SUMPRODUCT($J22:$AB22,Eksplikatsioon!$O23:$AG23),"")),"")</f>
        <v>0</v>
      </c>
      <c r="AQ22" s="31">
        <f ca="1">IFERROR(IF($G22=Tabelid!$L$6,$E22*X22,IFERROR($E22*X22/SUM($J22:$AB22)*(Eksplikatsioon!AC23)/SUMPRODUCT($J22:$AB22,Eksplikatsioon!$O23:$AG23),"")),"")</f>
        <v>0</v>
      </c>
      <c r="AR22" s="31">
        <f ca="1">IFERROR(IF($G22=Tabelid!$L$6,$E22*Y22,IFERROR($E22*Y22/SUM($J22:$AB22)*(Eksplikatsioon!AD23)/SUMPRODUCT($J22:$AB22,Eksplikatsioon!$O23:$AG23),"")),"")</f>
        <v>0</v>
      </c>
      <c r="AS22" s="31">
        <f ca="1">IFERROR(IF($G22=Tabelid!$L$6,$E22*Z22,IFERROR($E22*Z22/SUM($J22:$AB22)*(Eksplikatsioon!AE23)/SUMPRODUCT($J22:$AB22,Eksplikatsioon!$O23:$AG23),"")),"")</f>
        <v>0</v>
      </c>
      <c r="AT22" s="31">
        <f ca="1">IFERROR(IF($G22=Tabelid!$L$6,$E22*AA22,IFERROR($E22*AA22/SUM($J22:$AB22)*(Eksplikatsioon!AF23)/SUMPRODUCT($J22:$AB22,Eksplikatsioon!$O23:$AG23),"")),"")</f>
        <v>0</v>
      </c>
      <c r="AU22" s="31">
        <f ca="1">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01</v>
      </c>
      <c r="B23" s="60" t="str">
        <f>IF(Eksplikatsioon!B24=0,"",Eksplikatsioon!B24)</f>
        <v>120</v>
      </c>
      <c r="C23" s="23" t="str">
        <f>IF(Eksplikatsioon!C24=0,"",Eksplikatsioon!C24)</f>
        <v>ÜÜRITAV PIND</v>
      </c>
      <c r="D23" s="23" t="str">
        <f>IF(Eksplikatsioon!D24=0,"",Eksplikatsioon!D24)</f>
        <v>Kabinet/Büroo</v>
      </c>
      <c r="E23" s="58">
        <f>IF(Eksplikatsioon!F24=0,"",Eksplikatsioon!F24)</f>
        <v>16.7</v>
      </c>
      <c r="F23" s="23" t="str">
        <f>IF(Eksplikatsioon!H24=0,"",Eksplikatsioon!H24)</f>
        <v/>
      </c>
      <c r="G23" s="23" t="str">
        <f>IF(Eksplikatsioon!J24=0,"",Eksplikatsioon!J24)</f>
        <v>Ainukasutuses pind</v>
      </c>
      <c r="H23" s="23" t="str">
        <f>IF(Eksplikatsioon!K24=0,"",Eksplikatsioon!K24)</f>
        <v>Riigimetsa Majandamise Keskus</v>
      </c>
      <c r="I23" s="23" t="str">
        <f>IF(Eksplikatsioon!L24=0,"",Eksplikatsioon!L24)</f>
        <v>POLVAKALEVI1A_07</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01</v>
      </c>
      <c r="B24" s="60" t="str">
        <f>IF(Eksplikatsioon!B25=0,"",Eksplikatsioon!B25)</f>
        <v>121</v>
      </c>
      <c r="C24" s="23" t="str">
        <f>IF(Eksplikatsioon!C25=0,"",Eksplikatsioon!C25)</f>
        <v>ÜÜRITAV PIND</v>
      </c>
      <c r="D24" s="23" t="str">
        <f>IF(Eksplikatsioon!D25=0,"",Eksplikatsioon!D25)</f>
        <v>Kabinet/Büroo</v>
      </c>
      <c r="E24" s="58">
        <f>IF(Eksplikatsioon!F25=0,"",Eksplikatsioon!F25)</f>
        <v>17.100000000000001</v>
      </c>
      <c r="F24" s="23" t="str">
        <f>IF(Eksplikatsioon!H25=0,"",Eksplikatsioon!H25)</f>
        <v/>
      </c>
      <c r="G24" s="23" t="str">
        <f>IF(Eksplikatsioon!J25=0,"",Eksplikatsioon!J25)</f>
        <v>Ainukasutuses pind</v>
      </c>
      <c r="H24" s="23" t="str">
        <f>IF(Eksplikatsioon!K25=0,"",Eksplikatsioon!K25)</f>
        <v>Riigimetsa Majandamise Keskus</v>
      </c>
      <c r="I24" s="23" t="str">
        <f>IF(Eksplikatsioon!L25=0,"",Eksplikatsioon!L25)</f>
        <v>POLVAKALEVI1A_07</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01</v>
      </c>
      <c r="B25" s="60" t="str">
        <f>IF(Eksplikatsioon!B26=0,"",Eksplikatsioon!B26)</f>
        <v>122</v>
      </c>
      <c r="C25" s="23" t="str">
        <f>IF(Eksplikatsioon!C26=0,"",Eksplikatsioon!C26)</f>
        <v>ÜÜRITAV PIND</v>
      </c>
      <c r="D25" s="23" t="str">
        <f>IF(Eksplikatsioon!D26=0,"",Eksplikatsioon!D26)</f>
        <v>Kabinet/Büroo</v>
      </c>
      <c r="E25" s="58">
        <f>IF(Eksplikatsioon!F26=0,"",Eksplikatsioon!F26)</f>
        <v>17.399999999999999</v>
      </c>
      <c r="F25" s="23" t="str">
        <f>IF(Eksplikatsioon!H26=0,"",Eksplikatsioon!H26)</f>
        <v/>
      </c>
      <c r="G25" s="23" t="str">
        <f>IF(Eksplikatsioon!J26=0,"",Eksplikatsioon!J26)</f>
        <v>Ainukasutuses pind</v>
      </c>
      <c r="H25" s="23" t="str">
        <f>IF(Eksplikatsioon!K26=0,"",Eksplikatsioon!K26)</f>
        <v>Riigimetsa Majandamise Keskus</v>
      </c>
      <c r="I25" s="23" t="str">
        <f>IF(Eksplikatsioon!L26=0,"",Eksplikatsioon!L26)</f>
        <v>POLVAKALEVI1A_07</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01</v>
      </c>
      <c r="B26" s="60" t="str">
        <f>IF(Eksplikatsioon!B27=0,"",Eksplikatsioon!B27)</f>
        <v>123</v>
      </c>
      <c r="C26" s="23" t="str">
        <f>IF(Eksplikatsioon!C27=0,"",Eksplikatsioon!C27)</f>
        <v>ÜÜRITAV PIND</v>
      </c>
      <c r="D26" s="23" t="str">
        <f>IF(Eksplikatsioon!D27=0,"",Eksplikatsioon!D27)</f>
        <v>Arhiiv</v>
      </c>
      <c r="E26" s="58">
        <f>IF(Eksplikatsioon!F27=0,"",Eksplikatsioon!F27)</f>
        <v>22</v>
      </c>
      <c r="F26" s="23" t="str">
        <f>IF(Eksplikatsioon!H27=0,"",Eksplikatsioon!H27)</f>
        <v/>
      </c>
      <c r="G26" s="23" t="str">
        <f>IF(Eksplikatsioon!J27=0,"",Eksplikatsioon!J27)</f>
        <v>Ainukasutuses pind</v>
      </c>
      <c r="H26" s="23" t="str">
        <f>IF(Eksplikatsioon!K27=0,"",Eksplikatsioon!K27)</f>
        <v>Aktiivne vakantsus</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01</v>
      </c>
      <c r="B27" s="60" t="str">
        <f>IF(Eksplikatsioon!B28=0,"",Eksplikatsioon!B28)</f>
        <v>124</v>
      </c>
      <c r="C27" s="23" t="str">
        <f>IF(Eksplikatsioon!C28=0,"",Eksplikatsioon!C28)</f>
        <v>ÜÜRITAV PIND</v>
      </c>
      <c r="D27" s="23" t="str">
        <f>IF(Eksplikatsioon!D28=0,"",Eksplikatsioon!D28)</f>
        <v>Hoiuruum/Ladu</v>
      </c>
      <c r="E27" s="58">
        <f>IF(Eksplikatsioon!F28=0,"",Eksplikatsioon!F28)</f>
        <v>15.4</v>
      </c>
      <c r="F27" s="23" t="str">
        <f>IF(Eksplikatsioon!H28=0,"",Eksplikatsioon!H28)</f>
        <v/>
      </c>
      <c r="G27" s="23" t="str">
        <f>IF(Eksplikatsioon!J28=0,"",Eksplikatsioon!J28)</f>
        <v>Ainukasutuses pind</v>
      </c>
      <c r="H27" s="23" t="str">
        <f>IF(Eksplikatsioon!K28=0,"",Eksplikatsioon!K28)</f>
        <v>Aktiivne vakantsus</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01</v>
      </c>
      <c r="B28" s="60" t="str">
        <f>IF(Eksplikatsioon!B29=0,"",Eksplikatsioon!B29)</f>
        <v>125</v>
      </c>
      <c r="C28" s="23" t="str">
        <f>IF(Eksplikatsioon!C29=0,"",Eksplikatsioon!C29)</f>
        <v>ÜÜRITAV PIND</v>
      </c>
      <c r="D28" s="23" t="str">
        <f>IF(Eksplikatsioon!D29=0,"",Eksplikatsioon!D29)</f>
        <v>Tuulekoda</v>
      </c>
      <c r="E28" s="58">
        <f>IF(Eksplikatsioon!F29=0,"",Eksplikatsioon!F29)</f>
        <v>5.0999999999999996</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01</v>
      </c>
      <c r="B29" s="60" t="str">
        <f>IF(Eksplikatsioon!B30=0,"",Eksplikatsioon!B30)</f>
        <v>126</v>
      </c>
      <c r="C29" s="23" t="str">
        <f>IF(Eksplikatsioon!C30=0,"",Eksplikatsioon!C30)</f>
        <v>TEHNOPIND</v>
      </c>
      <c r="D29" s="23" t="str">
        <f>IF(Eksplikatsioon!D30=0,"",Eksplikatsioon!D30)</f>
        <v>Elektrikilp</v>
      </c>
      <c r="E29" s="58">
        <f>IF(Eksplikatsioon!F30=0,"",Eksplikatsioon!F30)</f>
        <v>3</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01</v>
      </c>
      <c r="B30" s="60" t="str">
        <f>IF(Eksplikatsioon!B31=0,"",Eksplikatsioon!B31)</f>
        <v>127</v>
      </c>
      <c r="C30" s="23" t="str">
        <f>IF(Eksplikatsioon!C31=0,"",Eksplikatsioon!C31)</f>
        <v>VERTIKAALSETE ÜHENDUSTEEDE PIND</v>
      </c>
      <c r="D30" s="23" t="str">
        <f>IF(Eksplikatsioon!D31=0,"",Eksplikatsioon!D31)</f>
        <v>Trepp/Trepikoda</v>
      </c>
      <c r="E30" s="58">
        <f>IF(Eksplikatsioon!F31=0,"",Eksplikatsioon!F31)</f>
        <v>18.8</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01</v>
      </c>
      <c r="B31" s="60" t="str">
        <f>IF(Eksplikatsioon!B32=0,"",Eksplikatsioon!B32)</f>
        <v>128</v>
      </c>
      <c r="C31" s="23" t="str">
        <f>IF(Eksplikatsioon!C32=0,"",Eksplikatsioon!C32)</f>
        <v>ÜÜRITAV PIND</v>
      </c>
      <c r="D31" s="23" t="str">
        <f>IF(Eksplikatsioon!D32=0,"",Eksplikatsioon!D32)</f>
        <v>Garderoob</v>
      </c>
      <c r="E31" s="58">
        <f>IF(Eksplikatsioon!F32=0,"",Eksplikatsioon!F32)</f>
        <v>16.7</v>
      </c>
      <c r="F31" s="23" t="str">
        <f>IF(Eksplikatsioon!H32=0,"",Eksplikatsioon!H32)</f>
        <v/>
      </c>
      <c r="G31" s="23" t="str">
        <f>IF(Eksplikatsioon!J32=0,"",Eksplikatsioon!J32)</f>
        <v>Ühiskasutuses hoone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01</v>
      </c>
      <c r="B32" s="60" t="str">
        <f>IF(Eksplikatsioon!B33=0,"",Eksplikatsioon!B33)</f>
        <v>129</v>
      </c>
      <c r="C32" s="23" t="str">
        <f>IF(Eksplikatsioon!C33=0,"",Eksplikatsioon!C33)</f>
        <v>ÜÜRITAV PIND</v>
      </c>
      <c r="D32" s="23" t="str">
        <f>IF(Eksplikatsioon!D33=0,"",Eksplikatsioon!D33)</f>
        <v>Eluruum</v>
      </c>
      <c r="E32" s="58">
        <f>IF(Eksplikatsioon!F33=0,"",Eksplikatsioon!F33)</f>
        <v>16</v>
      </c>
      <c r="F32" s="23" t="str">
        <f>IF(Eksplikatsioon!H33=0,"",Eksplikatsioon!H33)</f>
        <v/>
      </c>
      <c r="G32" s="23" t="str">
        <f>IF(Eksplikatsioon!J33=0,"",Eksplikatsioon!J33)</f>
        <v>Ainukasutuses pind</v>
      </c>
      <c r="H32" s="23" t="str">
        <f>IF(Eksplikatsioon!K33=0,"",Eksplikatsioon!K33)</f>
        <v>Politsei- ja Piirivalveamet</v>
      </c>
      <c r="I32" s="23" t="str">
        <f>IF(Eksplikatsioon!L33=0,"",Eksplikatsioon!L33)</f>
        <v>POLVAKALEVI1A_11</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01</v>
      </c>
      <c r="B33" s="60" t="str">
        <f>IF(Eksplikatsioon!B34=0,"",Eksplikatsioon!B34)</f>
        <v>129A</v>
      </c>
      <c r="C33" s="23" t="str">
        <f>IF(Eksplikatsioon!C34=0,"",Eksplikatsioon!C34)</f>
        <v>ÜÜRITAV PIND</v>
      </c>
      <c r="D33" s="23" t="str">
        <f>IF(Eksplikatsioon!D34=0,"",Eksplikatsioon!D34)</f>
        <v>Eesruum</v>
      </c>
      <c r="E33" s="58">
        <f>IF(Eksplikatsioon!F34=0,"",Eksplikatsioon!F34)</f>
        <v>5.6</v>
      </c>
      <c r="F33" s="23" t="str">
        <f>IF(Eksplikatsioon!H34=0,"",Eksplikatsioon!H34)</f>
        <v/>
      </c>
      <c r="G33" s="23" t="str">
        <f>IF(Eksplikatsioon!J34=0,"",Eksplikatsioon!J34)</f>
        <v>Ainukasutuses pind</v>
      </c>
      <c r="H33" s="23" t="str">
        <f>IF(Eksplikatsioon!K34=0,"",Eksplikatsioon!K34)</f>
        <v>Politsei- ja Piirivalveamet</v>
      </c>
      <c r="I33" s="23" t="str">
        <f>IF(Eksplikatsioon!L34=0,"",Eksplikatsioon!L34)</f>
        <v>POLVAKALEVI1A_11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01</v>
      </c>
      <c r="B34" s="60" t="str">
        <f>IF(Eksplikatsioon!B35=0,"",Eksplikatsioon!B35)</f>
        <v>130</v>
      </c>
      <c r="C34" s="23" t="str">
        <f>IF(Eksplikatsioon!C35=0,"",Eksplikatsioon!C35)</f>
        <v>ÜÜRITAV PIND</v>
      </c>
      <c r="D34" s="23" t="str">
        <f>IF(Eksplikatsioon!D35=0,"",Eksplikatsioon!D35)</f>
        <v>WC</v>
      </c>
      <c r="E34" s="58">
        <f>IF(Eksplikatsioon!F35=0,"",Eksplikatsioon!F35)</f>
        <v>3.7</v>
      </c>
      <c r="F34" s="23" t="str">
        <f>IF(Eksplikatsioon!H35=0,"",Eksplikatsioon!H35)</f>
        <v/>
      </c>
      <c r="G34" s="23" t="str">
        <f>IF(Eksplikatsioon!J35=0,"",Eksplikatsioon!J35)</f>
        <v>Ainukasutuses pind</v>
      </c>
      <c r="H34" s="23" t="str">
        <f>IF(Eksplikatsioon!K35=0,"",Eksplikatsioon!K35)</f>
        <v>Politsei- ja Piirivalveamet</v>
      </c>
      <c r="I34" s="23" t="str">
        <f>IF(Eksplikatsioon!L35=0,"",Eksplikatsioon!L35)</f>
        <v>POLVAKALEVI1A_11</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01</v>
      </c>
      <c r="B35" s="60" t="str">
        <f>IF(Eksplikatsioon!B36=0,"",Eksplikatsioon!B36)</f>
        <v>131</v>
      </c>
      <c r="C35" s="23" t="str">
        <f>IF(Eksplikatsioon!C36=0,"",Eksplikatsioon!C36)</f>
        <v>ÜÜRITAV PIND</v>
      </c>
      <c r="D35" s="23" t="str">
        <f>IF(Eksplikatsioon!D36=0,"",Eksplikatsioon!D36)</f>
        <v>WC</v>
      </c>
      <c r="E35" s="58">
        <f>IF(Eksplikatsioon!F36=0,"",Eksplikatsioon!F36)</f>
        <v>3.7</v>
      </c>
      <c r="F35" s="23" t="str">
        <f>IF(Eksplikatsioon!H36=0,"",Eksplikatsioon!H36)</f>
        <v/>
      </c>
      <c r="G35" s="23" t="str">
        <f>IF(Eksplikatsioon!J36=0,"",Eksplikatsioon!J36)</f>
        <v>Ainukasutuses pind</v>
      </c>
      <c r="H35" s="23" t="str">
        <f>IF(Eksplikatsioon!K36=0,"",Eksplikatsioon!K36)</f>
        <v>Politsei- ja Piirivalveamet</v>
      </c>
      <c r="I35" s="23" t="str">
        <f>IF(Eksplikatsioon!L36=0,"",Eksplikatsioon!L36)</f>
        <v>POLVAKALEVI1A_11</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01</v>
      </c>
      <c r="B36" s="60" t="str">
        <f>IF(Eksplikatsioon!B37=0,"",Eksplikatsioon!B37)</f>
        <v>132</v>
      </c>
      <c r="C36" s="23" t="str">
        <f>IF(Eksplikatsioon!C37=0,"",Eksplikatsioon!C37)</f>
        <v>ÜÜRITAV PIND</v>
      </c>
      <c r="D36" s="23" t="str">
        <f>IF(Eksplikatsioon!D37=0,"",Eksplikatsioon!D37)</f>
        <v>Eluruum</v>
      </c>
      <c r="E36" s="58">
        <f>IF(Eksplikatsioon!F37=0,"",Eksplikatsioon!F37)</f>
        <v>16.100000000000001</v>
      </c>
      <c r="F36" s="23" t="str">
        <f>IF(Eksplikatsioon!H37=0,"",Eksplikatsioon!H37)</f>
        <v/>
      </c>
      <c r="G36" s="23" t="str">
        <f>IF(Eksplikatsioon!J37=0,"",Eksplikatsioon!J37)</f>
        <v>Ainukasutuses pind</v>
      </c>
      <c r="H36" s="23" t="str">
        <f>IF(Eksplikatsioon!K37=0,"",Eksplikatsioon!K37)</f>
        <v>Politsei- ja Piirivalveamet</v>
      </c>
      <c r="I36" s="23" t="str">
        <f>IF(Eksplikatsioon!L37=0,"",Eksplikatsioon!L37)</f>
        <v>POLVAKALEVI1A_11</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01</v>
      </c>
      <c r="B37" s="60" t="str">
        <f>IF(Eksplikatsioon!B38=0,"",Eksplikatsioon!B38)</f>
        <v>132A</v>
      </c>
      <c r="C37" s="23" t="str">
        <f>IF(Eksplikatsioon!C38=0,"",Eksplikatsioon!C38)</f>
        <v>ÜÜRITAV PIND</v>
      </c>
      <c r="D37" s="23" t="str">
        <f>IF(Eksplikatsioon!D38=0,"",Eksplikatsioon!D38)</f>
        <v>Eesruum</v>
      </c>
      <c r="E37" s="58">
        <f>IF(Eksplikatsioon!F38=0,"",Eksplikatsioon!F38)</f>
        <v>5.6</v>
      </c>
      <c r="F37" s="23" t="str">
        <f>IF(Eksplikatsioon!H38=0,"",Eksplikatsioon!H38)</f>
        <v/>
      </c>
      <c r="G37" s="23" t="str">
        <f>IF(Eksplikatsioon!J38=0,"",Eksplikatsioon!J38)</f>
        <v>Ainukasutuses pind</v>
      </c>
      <c r="H37" s="23" t="str">
        <f>IF(Eksplikatsioon!K38=0,"",Eksplikatsioon!K38)</f>
        <v>Politsei- ja Piirivalveamet</v>
      </c>
      <c r="I37" s="23" t="str">
        <f>IF(Eksplikatsioon!L38=0,"",Eksplikatsioon!L38)</f>
        <v>POLVAKALEVI1A_11</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01</v>
      </c>
      <c r="B38" s="60" t="str">
        <f>IF(Eksplikatsioon!B39=0,"",Eksplikatsioon!B39)</f>
        <v>133</v>
      </c>
      <c r="C38" s="23" t="str">
        <f>IF(Eksplikatsioon!C39=0,"",Eksplikatsioon!C39)</f>
        <v>ÜÜRITAV PIND</v>
      </c>
      <c r="D38" s="23" t="str">
        <f>IF(Eksplikatsioon!D39=0,"",Eksplikatsioon!D39)</f>
        <v>Tuulekoda</v>
      </c>
      <c r="E38" s="58">
        <f>IF(Eksplikatsioon!F39=0,"",Eksplikatsioon!F39)</f>
        <v>5.9</v>
      </c>
      <c r="F38" s="23" t="str">
        <f>IF(Eksplikatsioon!H39=0,"",Eksplikatsioon!H39)</f>
        <v>PPA + aktiivne vakantsus</v>
      </c>
      <c r="G38" s="23" t="str">
        <f>IF(Eksplikatsioon!J39=0,"",Eksplikatsioon!J39)</f>
        <v>Ühiskasutuses muu pind (muu)</v>
      </c>
      <c r="H38" s="23" t="str">
        <f>IF(Eksplikatsioon!K39=0,"",Eksplikatsioon!K39)</f>
        <v/>
      </c>
      <c r="I38" s="23" t="str">
        <f>IF(Eksplikatsioon!L39=0,"",Eksplikatsioon!L39)</f>
        <v/>
      </c>
      <c r="J38" s="31">
        <f ca="1">IFERROR(IF($G38=Tabelid!$L$6,Eksplikatsioon!O39/SUM(Eksplikatsioon!$O39:'Eksplikatsioon'!$AG39),IF($G38=Tabelid!$L$4,IFERROR(SUMIFS($E:$E,$G:$G,Tabelid!$L$1,$C:$C,Tabelid!$J$4,$H:$H,J$2,$A:$A,$A38)/SUMIFS($E:$E,$G:$G,Tabelid!$L$1,$C:$C,Tabelid!$J$4,$A:$A,$A38),0),IF($G38=Tabelid!$L$5,IFERROR(SUMIFS($E:$E,$G:$G,Tabelid!$L$1,$C:$C,Tabelid!$J$4,$H:$H,J$2)/SUMIFS($E:$E,$G:$G,Tabelid!$L$1,$C:$C,Tabelid!$J$4),0),""))),"")</f>
        <v>0.31719999999999998</v>
      </c>
      <c r="K38" s="31">
        <f ca="1">IFERROR(IF($G38=Tabelid!$L$6,Eksplikatsioon!P39/SUM(Eksplikatsioon!$O39:'Eksplikatsioon'!$AG39),IF($G38=Tabelid!$L$4,IFERROR(SUMIFS($E:$E,$G:$G,Tabelid!$L$1,$C:$C,Tabelid!$J$4,$H:$H,K$2,$A:$A,$A38)/SUMIFS($E:$E,$G:$G,Tabelid!$L$1,$C:$C,Tabelid!$J$4,$A:$A,$A38),0),IF($G38=Tabelid!$L$5,IFERROR(SUMIFS($E:$E,$G:$G,Tabelid!$L$1,$C:$C,Tabelid!$J$4,$H:$H,K$2)/SUMIFS($E:$E,$G:$G,Tabelid!$L$1,$C:$C,Tabelid!$J$4),0),""))),"")</f>
        <v>0</v>
      </c>
      <c r="L38" s="31">
        <f ca="1">IFERROR(IF($G38=Tabelid!$L$6,Eksplikatsioon!Q39/SUM(Eksplikatsioon!$O39:'Eksplikatsioon'!$AG39),IF($G38=Tabelid!$L$4,IFERROR(SUMIFS($E:$E,$G:$G,Tabelid!$L$1,$C:$C,Tabelid!$J$4,$H:$H,L$2,$A:$A,$A38)/SUMIFS($E:$E,$G:$G,Tabelid!$L$1,$C:$C,Tabelid!$J$4,$A:$A,$A38),0),IF($G38=Tabelid!$L$5,IFERROR(SUMIFS($E:$E,$G:$G,Tabelid!$L$1,$C:$C,Tabelid!$J$4,$H:$H,L$2)/SUMIFS($E:$E,$G:$G,Tabelid!$L$1,$C:$C,Tabelid!$J$4),0),""))),"")</f>
        <v>0</v>
      </c>
      <c r="M38" s="31">
        <f ca="1">IFERROR(IF($G38=Tabelid!$L$6,Eksplikatsioon!R39/SUM(Eksplikatsioon!$O39:'Eksplikatsioon'!$AG39),IF($G38=Tabelid!$L$4,IFERROR(SUMIFS($E:$E,$G:$G,Tabelid!$L$1,$C:$C,Tabelid!$J$4,$H:$H,M$2,$A:$A,$A38)/SUMIFS($E:$E,$G:$G,Tabelid!$L$1,$C:$C,Tabelid!$J$4,$A:$A,$A38),0),IF($G38=Tabelid!$L$5,IFERROR(SUMIFS($E:$E,$G:$G,Tabelid!$L$1,$C:$C,Tabelid!$J$4,$H:$H,M$2)/SUMIFS($E:$E,$G:$G,Tabelid!$L$1,$C:$C,Tabelid!$J$4),0),""))),"")</f>
        <v>0.68279999999999996</v>
      </c>
      <c r="N38" s="31">
        <f ca="1">IFERROR(IF($G38=Tabelid!$L$6,Eksplikatsioon!S39/SUM(Eksplikatsioon!$O39:'Eksplikatsioon'!$AG39),IF($G38=Tabelid!$L$4,IFERROR(SUMIFS($E:$E,$G:$G,Tabelid!$L$1,$C:$C,Tabelid!$J$4,$H:$H,N$2,$A:$A,$A38)/SUMIFS($E:$E,$G:$G,Tabelid!$L$1,$C:$C,Tabelid!$J$4,$A:$A,$A38),0),IF($G38=Tabelid!$L$5,IFERROR(SUMIFS($E:$E,$G:$G,Tabelid!$L$1,$C:$C,Tabelid!$J$4,$H:$H,N$2)/SUMIFS($E:$E,$G:$G,Tabelid!$L$1,$C:$C,Tabelid!$J$4),0),""))),"")</f>
        <v>0</v>
      </c>
      <c r="O38" s="31">
        <f ca="1">IFERROR(IF($G38=Tabelid!$L$6,Eksplikatsioon!T39/SUM(Eksplikatsioon!$O39:'Eksplikatsioon'!$AG39),IF($G38=Tabelid!$L$4,IFERROR(SUMIFS($E:$E,$G:$G,Tabelid!$L$1,$C:$C,Tabelid!$J$4,$H:$H,O$2,$A:$A,$A38)/SUMIFS($E:$E,$G:$G,Tabelid!$L$1,$C:$C,Tabelid!$J$4,$A:$A,$A38),0),IF($G38=Tabelid!$L$5,IFERROR(SUMIFS($E:$E,$G:$G,Tabelid!$L$1,$C:$C,Tabelid!$J$4,$H:$H,O$2)/SUMIFS($E:$E,$G:$G,Tabelid!$L$1,$C:$C,Tabelid!$J$4),0),""))),"")</f>
        <v>0</v>
      </c>
      <c r="P38" s="31">
        <f ca="1">IFERROR(IF($G38=Tabelid!$L$6,Eksplikatsioon!U39/SUM(Eksplikatsioon!$O39:'Eksplikatsioon'!$AG39),IF($G38=Tabelid!$L$4,IFERROR(SUMIFS($E:$E,$G:$G,Tabelid!$L$1,$C:$C,Tabelid!$J$4,$H:$H,P$2,$A:$A,$A38)/SUMIFS($E:$E,$G:$G,Tabelid!$L$1,$C:$C,Tabelid!$J$4,$A:$A,$A38),0),IF($G38=Tabelid!$L$5,IFERROR(SUMIFS($E:$E,$G:$G,Tabelid!$L$1,$C:$C,Tabelid!$J$4,$H:$H,P$2)/SUMIFS($E:$E,$G:$G,Tabelid!$L$1,$C:$C,Tabelid!$J$4),0),""))),"")</f>
        <v>0</v>
      </c>
      <c r="Q38" s="31">
        <f ca="1">IFERROR(IF($G38=Tabelid!$L$6,Eksplikatsioon!V39/SUM(Eksplikatsioon!$O39:'Eksplikatsioon'!$AG39),IF($G38=Tabelid!$L$4,IFERROR(SUMIFS($E:$E,$G:$G,Tabelid!$L$1,$C:$C,Tabelid!$J$4,$H:$H,Q$2,$A:$A,$A38)/SUMIFS($E:$E,$G:$G,Tabelid!$L$1,$C:$C,Tabelid!$J$4,$A:$A,$A38),0),IF($G38=Tabelid!$L$5,IFERROR(SUMIFS($E:$E,$G:$G,Tabelid!$L$1,$C:$C,Tabelid!$J$4,$H:$H,Q$2)/SUMIFS($E:$E,$G:$G,Tabelid!$L$1,$C:$C,Tabelid!$J$4),0),""))),"")</f>
        <v>0</v>
      </c>
      <c r="R38" s="31">
        <f ca="1">IFERROR(IF($G38=Tabelid!$L$6,Eksplikatsioon!W39/SUM(Eksplikatsioon!$O39:'Eksplikatsioon'!$AG39),IF($G38=Tabelid!$L$4,IFERROR(SUMIFS($E:$E,$G:$G,Tabelid!$L$1,$C:$C,Tabelid!$J$4,$H:$H,R$2,$A:$A,$A38)/SUMIFS($E:$E,$G:$G,Tabelid!$L$1,$C:$C,Tabelid!$J$4,$A:$A,$A38),0),IF($G38=Tabelid!$L$5,IFERROR(SUMIFS($E:$E,$G:$G,Tabelid!$L$1,$C:$C,Tabelid!$J$4,$H:$H,R$2)/SUMIFS($E:$E,$G:$G,Tabelid!$L$1,$C:$C,Tabelid!$J$4),0),""))),"")</f>
        <v>0</v>
      </c>
      <c r="S38" s="31">
        <f ca="1">IFERROR(IF($G38=Tabelid!$L$6,Eksplikatsioon!X39/SUM(Eksplikatsioon!$O39:'Eksplikatsioon'!$AG39),IF($G38=Tabelid!$L$4,IFERROR(SUMIFS($E:$E,$G:$G,Tabelid!$L$1,$C:$C,Tabelid!$J$4,$H:$H,S$2,$A:$A,$A38)/SUMIFS($E:$E,$G:$G,Tabelid!$L$1,$C:$C,Tabelid!$J$4,$A:$A,$A38),0),IF($G38=Tabelid!$L$5,IFERROR(SUMIFS($E:$E,$G:$G,Tabelid!$L$1,$C:$C,Tabelid!$J$4,$H:$H,S$2)/SUMIFS($E:$E,$G:$G,Tabelid!$L$1,$C:$C,Tabelid!$J$4),0),""))),"")</f>
        <v>0</v>
      </c>
      <c r="T38" s="31">
        <f ca="1">IFERROR(IF($G38=Tabelid!$L$6,Eksplikatsioon!Y39/SUM(Eksplikatsioon!$O39:'Eksplikatsioon'!$AG39),IF($G38=Tabelid!$L$4,IFERROR(SUMIFS($E:$E,$G:$G,Tabelid!$L$1,$C:$C,Tabelid!$J$4,$H:$H,T$2,$A:$A,$A38)/SUMIFS($E:$E,$G:$G,Tabelid!$L$1,$C:$C,Tabelid!$J$4,$A:$A,$A38),0),IF($G38=Tabelid!$L$5,IFERROR(SUMIFS($E:$E,$G:$G,Tabelid!$L$1,$C:$C,Tabelid!$J$4,$H:$H,T$2)/SUMIFS($E:$E,$G:$G,Tabelid!$L$1,$C:$C,Tabelid!$J$4),0),""))),"")</f>
        <v>0</v>
      </c>
      <c r="U38" s="31">
        <f ca="1">IFERROR(IF($G38=Tabelid!$L$6,Eksplikatsioon!Z39/SUM(Eksplikatsioon!$O39:'Eksplikatsioon'!$AG39),IF($G38=Tabelid!$L$4,IFERROR(SUMIFS($E:$E,$G:$G,Tabelid!$L$1,$C:$C,Tabelid!$J$4,$H:$H,U$2,$A:$A,$A38)/SUMIFS($E:$E,$G:$G,Tabelid!$L$1,$C:$C,Tabelid!$J$4,$A:$A,$A38),0),IF($G38=Tabelid!$L$5,IFERROR(SUMIFS($E:$E,$G:$G,Tabelid!$L$1,$C:$C,Tabelid!$J$4,$H:$H,U$2)/SUMIFS($E:$E,$G:$G,Tabelid!$L$1,$C:$C,Tabelid!$J$4),0),""))),"")</f>
        <v>0</v>
      </c>
      <c r="V38" s="31">
        <f ca="1">IFERROR(IF($G38=Tabelid!$L$6,Eksplikatsioon!AA39/SUM(Eksplikatsioon!$O39:'Eksplikatsioon'!$AG39),IF($G38=Tabelid!$L$4,IFERROR(SUMIFS($E:$E,$G:$G,Tabelid!$L$1,$C:$C,Tabelid!$J$4,$H:$H,V$2,$A:$A,$A38)/SUMIFS($E:$E,$G:$G,Tabelid!$L$1,$C:$C,Tabelid!$J$4,$A:$A,$A38),0),IF($G38=Tabelid!$L$5,IFERROR(SUMIFS($E:$E,$G:$G,Tabelid!$L$1,$C:$C,Tabelid!$J$4,$H:$H,V$2)/SUMIFS($E:$E,$G:$G,Tabelid!$L$1,$C:$C,Tabelid!$J$4),0),""))),"")</f>
        <v>0</v>
      </c>
      <c r="W38" s="31">
        <f ca="1">IFERROR(IF($G38=Tabelid!$L$6,Eksplikatsioon!AB39/SUM(Eksplikatsioon!$O39:'Eksplikatsioon'!$AG39),IF($G38=Tabelid!$L$4,IFERROR(SUMIFS($E:$E,$G:$G,Tabelid!$L$1,$C:$C,Tabelid!$J$4,$H:$H,W$2,$A:$A,$A38)/SUMIFS($E:$E,$G:$G,Tabelid!$L$1,$C:$C,Tabelid!$J$4,$A:$A,$A38),0),IF($G38=Tabelid!$L$5,IFERROR(SUMIFS($E:$E,$G:$G,Tabelid!$L$1,$C:$C,Tabelid!$J$4,$H:$H,W$2)/SUMIFS($E:$E,$G:$G,Tabelid!$L$1,$C:$C,Tabelid!$J$4),0),""))),"")</f>
        <v>0</v>
      </c>
      <c r="X38" s="31">
        <f ca="1">IFERROR(IF($G38=Tabelid!$L$6,Eksplikatsioon!AC39/SUM(Eksplikatsioon!$O39:'Eksplikatsioon'!$AG39),IF($G38=Tabelid!$L$4,IFERROR(SUMIFS($E:$E,$G:$G,Tabelid!$L$1,$C:$C,Tabelid!$J$4,$H:$H,X$2,$A:$A,$A38)/SUMIFS($E:$E,$G:$G,Tabelid!$L$1,$C:$C,Tabelid!$J$4,$A:$A,$A38),0),IF($G38=Tabelid!$L$5,IFERROR(SUMIFS($E:$E,$G:$G,Tabelid!$L$1,$C:$C,Tabelid!$J$4,$H:$H,X$2)/SUMIFS($E:$E,$G:$G,Tabelid!$L$1,$C:$C,Tabelid!$J$4),0),""))),"")</f>
        <v>0</v>
      </c>
      <c r="Y38" s="31">
        <f ca="1">IFERROR(IF($G38=Tabelid!$L$6,Eksplikatsioon!AD39/SUM(Eksplikatsioon!$O39:'Eksplikatsioon'!$AG39),IF($G38=Tabelid!$L$4,IFERROR(SUMIFS($E:$E,$G:$G,Tabelid!$L$1,$C:$C,Tabelid!$J$4,$H:$H,Y$2,$A:$A,$A38)/SUMIFS($E:$E,$G:$G,Tabelid!$L$1,$C:$C,Tabelid!$J$4,$A:$A,$A38),0),IF($G38=Tabelid!$L$5,IFERROR(SUMIFS($E:$E,$G:$G,Tabelid!$L$1,$C:$C,Tabelid!$J$4,$H:$H,Y$2)/SUMIFS($E:$E,$G:$G,Tabelid!$L$1,$C:$C,Tabelid!$J$4),0),""))),"")</f>
        <v>0</v>
      </c>
      <c r="Z38" s="31">
        <f ca="1">IFERROR(IF($G38=Tabelid!$L$6,Eksplikatsioon!AE39/SUM(Eksplikatsioon!$O39:'Eksplikatsioon'!$AG39),IF($G38=Tabelid!$L$4,IFERROR(SUMIFS($E:$E,$G:$G,Tabelid!$L$1,$C:$C,Tabelid!$J$4,$H:$H,Z$2,$A:$A,$A38)/SUMIFS($E:$E,$G:$G,Tabelid!$L$1,$C:$C,Tabelid!$J$4,$A:$A,$A38),0),IF($G38=Tabelid!$L$5,IFERROR(SUMIFS($E:$E,$G:$G,Tabelid!$L$1,$C:$C,Tabelid!$J$4,$H:$H,Z$2)/SUMIFS($E:$E,$G:$G,Tabelid!$L$1,$C:$C,Tabelid!$J$4),0),""))),"")</f>
        <v>0</v>
      </c>
      <c r="AA38" s="31">
        <f ca="1">IFERROR(IF($G38=Tabelid!$L$6,Eksplikatsioon!AF39/SUM(Eksplikatsioon!$O39:'Eksplikatsioon'!$AG39),IF($G38=Tabelid!$L$4,IFERROR(SUMIFS($E:$E,$G:$G,Tabelid!$L$1,$C:$C,Tabelid!$J$4,$H:$H,AA$2,$A:$A,$A38)/SUMIFS($E:$E,$G:$G,Tabelid!$L$1,$C:$C,Tabelid!$J$4,$A:$A,$A38),0),IF($G38=Tabelid!$L$5,IFERROR(SUMIFS($E:$E,$G:$G,Tabelid!$L$1,$C:$C,Tabelid!$J$4,$H:$H,AA$2)/SUMIFS($E:$E,$G:$G,Tabelid!$L$1,$C:$C,Tabelid!$J$4),0),""))),"")</f>
        <v>0</v>
      </c>
      <c r="AB38" s="31">
        <f ca="1">IFERROR(IF($G38=Tabelid!$L$6,Eksplikatsioon!AG39/SUM(Eksplikatsioon!$O39:'Eksplikatsioon'!$AG39),IF($G38=Tabelid!$L$4,IFERROR(SUMIFS($E:$E,$G:$G,Tabelid!$L$1,$C:$C,Tabelid!$J$4,$H:$H,AB$2,$A:$A,$A38)/SUMIFS($E:$E,$G:$G,Tabelid!$L$1,$C:$C,Tabelid!$J$4,$A:$A,$A38),0),IF($G38=Tabelid!$L$5,IFERROR(SUMIFS($E:$E,$G:$G,Tabelid!$L$1,$C:$C,Tabelid!$J$4,$H:$H,AB$2)/SUMIFS($E:$E,$G:$G,Tabelid!$L$1,$C:$C,Tabelid!$J$4),0),""))),"")</f>
        <v>0</v>
      </c>
      <c r="AC38" s="31">
        <f ca="1">IFERROR(IF($G38=Tabelid!$L$6,$E38*J38,IFERROR($E38*J38/SUM($J38:$AB38)*(Eksplikatsioon!O39)/SUMPRODUCT($J38:$AB38,Eksplikatsioon!$O39:$AG39),"")),"")</f>
        <v>1.87148</v>
      </c>
      <c r="AD38" s="31">
        <f ca="1">IFERROR(IF($G38=Tabelid!$L$6,$E38*K38,IFERROR($E38*K38/SUM($J38:$AB38)*(Eksplikatsioon!P39)/SUMPRODUCT($J38:$AB38,Eksplikatsioon!$O39:$AG39),"")),"")</f>
        <v>0</v>
      </c>
      <c r="AE38" s="31">
        <f ca="1">IFERROR(IF($G38=Tabelid!$L$6,$E38*L38,IFERROR($E38*L38/SUM($J38:$AB38)*(Eksplikatsioon!Q39)/SUMPRODUCT($J38:$AB38,Eksplikatsioon!$O39:$AG39),"")),"")</f>
        <v>0</v>
      </c>
      <c r="AF38" s="31">
        <f ca="1">IFERROR(IF($G38=Tabelid!$L$6,$E38*M38,IFERROR($E38*M38/SUM($J38:$AB38)*(Eksplikatsioon!R39)/SUMPRODUCT($J38:$AB38,Eksplikatsioon!$O39:$AG39),"")),"")</f>
        <v>4.0285200000000003</v>
      </c>
      <c r="AG38" s="31">
        <f ca="1">IFERROR(IF($G38=Tabelid!$L$6,$E38*N38,IFERROR($E38*N38/SUM($J38:$AB38)*(Eksplikatsioon!S39)/SUMPRODUCT($J38:$AB38,Eksplikatsioon!$O39:$AG39),"")),"")</f>
        <v>0</v>
      </c>
      <c r="AH38" s="31">
        <f ca="1">IFERROR(IF($G38=Tabelid!$L$6,$E38*O38,IFERROR($E38*O38/SUM($J38:$AB38)*(Eksplikatsioon!T39)/SUMPRODUCT($J38:$AB38,Eksplikatsioon!$O39:$AG39),"")),"")</f>
        <v>0</v>
      </c>
      <c r="AI38" s="31">
        <f ca="1">IFERROR(IF($G38=Tabelid!$L$6,$E38*P38,IFERROR($E38*P38/SUM($J38:$AB38)*(Eksplikatsioon!U39)/SUMPRODUCT($J38:$AB38,Eksplikatsioon!$O39:$AG39),"")),"")</f>
        <v>0</v>
      </c>
      <c r="AJ38" s="31">
        <f ca="1">IFERROR(IF($G38=Tabelid!$L$6,$E38*Q38,IFERROR($E38*Q38/SUM($J38:$AB38)*(Eksplikatsioon!V39)/SUMPRODUCT($J38:$AB38,Eksplikatsioon!$O39:$AG39),"")),"")</f>
        <v>0</v>
      </c>
      <c r="AK38" s="31">
        <f ca="1">IFERROR(IF($G38=Tabelid!$L$6,$E38*R38,IFERROR($E38*R38/SUM($J38:$AB38)*(Eksplikatsioon!W39)/SUMPRODUCT($J38:$AB38,Eksplikatsioon!$O39:$AG39),"")),"")</f>
        <v>0</v>
      </c>
      <c r="AL38" s="31">
        <f ca="1">IFERROR(IF($G38=Tabelid!$L$6,$E38*S38,IFERROR($E38*S38/SUM($J38:$AB38)*(Eksplikatsioon!X39)/SUMPRODUCT($J38:$AB38,Eksplikatsioon!$O39:$AG39),"")),"")</f>
        <v>0</v>
      </c>
      <c r="AM38" s="31">
        <f ca="1">IFERROR(IF($G38=Tabelid!$L$6,$E38*T38,IFERROR($E38*T38/SUM($J38:$AB38)*(Eksplikatsioon!Y39)/SUMPRODUCT($J38:$AB38,Eksplikatsioon!$O39:$AG39),"")),"")</f>
        <v>0</v>
      </c>
      <c r="AN38" s="31">
        <f ca="1">IFERROR(IF($G38=Tabelid!$L$6,$E38*U38,IFERROR($E38*U38/SUM($J38:$AB38)*(Eksplikatsioon!Z39)/SUMPRODUCT($J38:$AB38,Eksplikatsioon!$O39:$AG39),"")),"")</f>
        <v>0</v>
      </c>
      <c r="AO38" s="31">
        <f ca="1">IFERROR(IF($G38=Tabelid!$L$6,$E38*V38,IFERROR($E38*V38/SUM($J38:$AB38)*(Eksplikatsioon!AA39)/SUMPRODUCT($J38:$AB38,Eksplikatsioon!$O39:$AG39),"")),"")</f>
        <v>0</v>
      </c>
      <c r="AP38" s="31">
        <f ca="1">IFERROR(IF($G38=Tabelid!$L$6,$E38*W38,IFERROR($E38*W38/SUM($J38:$AB38)*(Eksplikatsioon!AB39)/SUMPRODUCT($J38:$AB38,Eksplikatsioon!$O39:$AG39),"")),"")</f>
        <v>0</v>
      </c>
      <c r="AQ38" s="31">
        <f ca="1">IFERROR(IF($G38=Tabelid!$L$6,$E38*X38,IFERROR($E38*X38/SUM($J38:$AB38)*(Eksplikatsioon!AC39)/SUMPRODUCT($J38:$AB38,Eksplikatsioon!$O39:$AG39),"")),"")</f>
        <v>0</v>
      </c>
      <c r="AR38" s="31">
        <f ca="1">IFERROR(IF($G38=Tabelid!$L$6,$E38*Y38,IFERROR($E38*Y38/SUM($J38:$AB38)*(Eksplikatsioon!AD39)/SUMPRODUCT($J38:$AB38,Eksplikatsioon!$O39:$AG39),"")),"")</f>
        <v>0</v>
      </c>
      <c r="AS38" s="31">
        <f ca="1">IFERROR(IF($G38=Tabelid!$L$6,$E38*Z38,IFERROR($E38*Z38/SUM($J38:$AB38)*(Eksplikatsioon!AE39)/SUMPRODUCT($J38:$AB38,Eksplikatsioon!$O39:$AG39),"")),"")</f>
        <v>0</v>
      </c>
      <c r="AT38" s="31">
        <f ca="1">IFERROR(IF($G38=Tabelid!$L$6,$E38*AA38,IFERROR($E38*AA38/SUM($J38:$AB38)*(Eksplikatsioon!AF39)/SUMPRODUCT($J38:$AB38,Eksplikatsioon!$O39:$AG39),"")),"")</f>
        <v>0</v>
      </c>
      <c r="AU38" s="31">
        <f ca="1">IFERROR(IF($G38=Tabelid!$L$6,$E38*AB38,IFERROR($E38*AB38/SUM($J38:$AB38)*(Eksplikatsioon!AG39)/SUMPRODUCT($J38:$AB38,Eksplikatsioon!$O39:$AG39),"")),"")</f>
        <v>0</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01</v>
      </c>
      <c r="B39" s="60" t="str">
        <f>IF(Eksplikatsioon!B40=0,"",Eksplikatsioon!B40)</f>
        <v>134</v>
      </c>
      <c r="C39" s="23" t="str">
        <f>IF(Eksplikatsioon!C40=0,"",Eksplikatsioon!C40)</f>
        <v>ÜÜRITAV PIND</v>
      </c>
      <c r="D39" s="23" t="str">
        <f>IF(Eksplikatsioon!D40=0,"",Eksplikatsioon!D40)</f>
        <v>Koridor</v>
      </c>
      <c r="E39" s="58">
        <f>IF(Eksplikatsioon!F40=0,"",Eksplikatsioon!F40)</f>
        <v>38.6</v>
      </c>
      <c r="F39" s="23" t="str">
        <f>IF(Eksplikatsioon!H40=0,"",Eksplikatsioon!H40)</f>
        <v>PPA + aktiivne vakantsus</v>
      </c>
      <c r="G39" s="23" t="str">
        <f>IF(Eksplikatsioon!J40=0,"",Eksplikatsioon!J40)</f>
        <v>Ühiskasutuses muu pind (muu)</v>
      </c>
      <c r="H39" s="23" t="str">
        <f>IF(Eksplikatsioon!K40=0,"",Eksplikatsioon!K40)</f>
        <v/>
      </c>
      <c r="I39" s="23" t="str">
        <f>IF(Eksplikatsioon!L40=0,"",Eksplikatsioon!L40)</f>
        <v/>
      </c>
      <c r="J39" s="31">
        <f ca="1">IFERROR(IF($G39=Tabelid!$L$6,Eksplikatsioon!O40/SUM(Eksplikatsioon!$O40:'Eksplikatsioon'!$AG40),IF($G39=Tabelid!$L$4,IFERROR(SUMIFS($E:$E,$G:$G,Tabelid!$L$1,$C:$C,Tabelid!$J$4,$H:$H,J$2,$A:$A,$A39)/SUMIFS($E:$E,$G:$G,Tabelid!$L$1,$C:$C,Tabelid!$J$4,$A:$A,$A39),0),IF($G39=Tabelid!$L$5,IFERROR(SUMIFS($E:$E,$G:$G,Tabelid!$L$1,$C:$C,Tabelid!$J$4,$H:$H,J$2)/SUMIFS($E:$E,$G:$G,Tabelid!$L$1,$C:$C,Tabelid!$J$4),0),""))),"")</f>
        <v>0.31719999999999998</v>
      </c>
      <c r="K39" s="31">
        <f ca="1">IFERROR(IF($G39=Tabelid!$L$6,Eksplikatsioon!P40/SUM(Eksplikatsioon!$O40:'Eksplikatsioon'!$AG40),IF($G39=Tabelid!$L$4,IFERROR(SUMIFS($E:$E,$G:$G,Tabelid!$L$1,$C:$C,Tabelid!$J$4,$H:$H,K$2,$A:$A,$A39)/SUMIFS($E:$E,$G:$G,Tabelid!$L$1,$C:$C,Tabelid!$J$4,$A:$A,$A39),0),IF($G39=Tabelid!$L$5,IFERROR(SUMIFS($E:$E,$G:$G,Tabelid!$L$1,$C:$C,Tabelid!$J$4,$H:$H,K$2)/SUMIFS($E:$E,$G:$G,Tabelid!$L$1,$C:$C,Tabelid!$J$4),0),""))),"")</f>
        <v>0</v>
      </c>
      <c r="L39" s="31">
        <f ca="1">IFERROR(IF($G39=Tabelid!$L$6,Eksplikatsioon!Q40/SUM(Eksplikatsioon!$O40:'Eksplikatsioon'!$AG40),IF($G39=Tabelid!$L$4,IFERROR(SUMIFS($E:$E,$G:$G,Tabelid!$L$1,$C:$C,Tabelid!$J$4,$H:$H,L$2,$A:$A,$A39)/SUMIFS($E:$E,$G:$G,Tabelid!$L$1,$C:$C,Tabelid!$J$4,$A:$A,$A39),0),IF($G39=Tabelid!$L$5,IFERROR(SUMIFS($E:$E,$G:$G,Tabelid!$L$1,$C:$C,Tabelid!$J$4,$H:$H,L$2)/SUMIFS($E:$E,$G:$G,Tabelid!$L$1,$C:$C,Tabelid!$J$4),0),""))),"")</f>
        <v>0</v>
      </c>
      <c r="M39" s="31">
        <f ca="1">IFERROR(IF($G39=Tabelid!$L$6,Eksplikatsioon!R40/SUM(Eksplikatsioon!$O40:'Eksplikatsioon'!$AG40),IF($G39=Tabelid!$L$4,IFERROR(SUMIFS($E:$E,$G:$G,Tabelid!$L$1,$C:$C,Tabelid!$J$4,$H:$H,M$2,$A:$A,$A39)/SUMIFS($E:$E,$G:$G,Tabelid!$L$1,$C:$C,Tabelid!$J$4,$A:$A,$A39),0),IF($G39=Tabelid!$L$5,IFERROR(SUMIFS($E:$E,$G:$G,Tabelid!$L$1,$C:$C,Tabelid!$J$4,$H:$H,M$2)/SUMIFS($E:$E,$G:$G,Tabelid!$L$1,$C:$C,Tabelid!$J$4),0),""))),"")</f>
        <v>0.68279999999999996</v>
      </c>
      <c r="N39" s="31">
        <f ca="1">IFERROR(IF($G39=Tabelid!$L$6,Eksplikatsioon!S40/SUM(Eksplikatsioon!$O40:'Eksplikatsioon'!$AG40),IF($G39=Tabelid!$L$4,IFERROR(SUMIFS($E:$E,$G:$G,Tabelid!$L$1,$C:$C,Tabelid!$J$4,$H:$H,N$2,$A:$A,$A39)/SUMIFS($E:$E,$G:$G,Tabelid!$L$1,$C:$C,Tabelid!$J$4,$A:$A,$A39),0),IF($G39=Tabelid!$L$5,IFERROR(SUMIFS($E:$E,$G:$G,Tabelid!$L$1,$C:$C,Tabelid!$J$4,$H:$H,N$2)/SUMIFS($E:$E,$G:$G,Tabelid!$L$1,$C:$C,Tabelid!$J$4),0),""))),"")</f>
        <v>0</v>
      </c>
      <c r="O39" s="31">
        <f ca="1">IFERROR(IF($G39=Tabelid!$L$6,Eksplikatsioon!T40/SUM(Eksplikatsioon!$O40:'Eksplikatsioon'!$AG40),IF($G39=Tabelid!$L$4,IFERROR(SUMIFS($E:$E,$G:$G,Tabelid!$L$1,$C:$C,Tabelid!$J$4,$H:$H,O$2,$A:$A,$A39)/SUMIFS($E:$E,$G:$G,Tabelid!$L$1,$C:$C,Tabelid!$J$4,$A:$A,$A39),0),IF($G39=Tabelid!$L$5,IFERROR(SUMIFS($E:$E,$G:$G,Tabelid!$L$1,$C:$C,Tabelid!$J$4,$H:$H,O$2)/SUMIFS($E:$E,$G:$G,Tabelid!$L$1,$C:$C,Tabelid!$J$4),0),""))),"")</f>
        <v>0</v>
      </c>
      <c r="P39" s="31">
        <f ca="1">IFERROR(IF($G39=Tabelid!$L$6,Eksplikatsioon!U40/SUM(Eksplikatsioon!$O40:'Eksplikatsioon'!$AG40),IF($G39=Tabelid!$L$4,IFERROR(SUMIFS($E:$E,$G:$G,Tabelid!$L$1,$C:$C,Tabelid!$J$4,$H:$H,P$2,$A:$A,$A39)/SUMIFS($E:$E,$G:$G,Tabelid!$L$1,$C:$C,Tabelid!$J$4,$A:$A,$A39),0),IF($G39=Tabelid!$L$5,IFERROR(SUMIFS($E:$E,$G:$G,Tabelid!$L$1,$C:$C,Tabelid!$J$4,$H:$H,P$2)/SUMIFS($E:$E,$G:$G,Tabelid!$L$1,$C:$C,Tabelid!$J$4),0),""))),"")</f>
        <v>0</v>
      </c>
      <c r="Q39" s="31">
        <f ca="1">IFERROR(IF($G39=Tabelid!$L$6,Eksplikatsioon!V40/SUM(Eksplikatsioon!$O40:'Eksplikatsioon'!$AG40),IF($G39=Tabelid!$L$4,IFERROR(SUMIFS($E:$E,$G:$G,Tabelid!$L$1,$C:$C,Tabelid!$J$4,$H:$H,Q$2,$A:$A,$A39)/SUMIFS($E:$E,$G:$G,Tabelid!$L$1,$C:$C,Tabelid!$J$4,$A:$A,$A39),0),IF($G39=Tabelid!$L$5,IFERROR(SUMIFS($E:$E,$G:$G,Tabelid!$L$1,$C:$C,Tabelid!$J$4,$H:$H,Q$2)/SUMIFS($E:$E,$G:$G,Tabelid!$L$1,$C:$C,Tabelid!$J$4),0),""))),"")</f>
        <v>0</v>
      </c>
      <c r="R39" s="31">
        <f ca="1">IFERROR(IF($G39=Tabelid!$L$6,Eksplikatsioon!W40/SUM(Eksplikatsioon!$O40:'Eksplikatsioon'!$AG40),IF($G39=Tabelid!$L$4,IFERROR(SUMIFS($E:$E,$G:$G,Tabelid!$L$1,$C:$C,Tabelid!$J$4,$H:$H,R$2,$A:$A,$A39)/SUMIFS($E:$E,$G:$G,Tabelid!$L$1,$C:$C,Tabelid!$J$4,$A:$A,$A39),0),IF($G39=Tabelid!$L$5,IFERROR(SUMIFS($E:$E,$G:$G,Tabelid!$L$1,$C:$C,Tabelid!$J$4,$H:$H,R$2)/SUMIFS($E:$E,$G:$G,Tabelid!$L$1,$C:$C,Tabelid!$J$4),0),""))),"")</f>
        <v>0</v>
      </c>
      <c r="S39" s="31">
        <f ca="1">IFERROR(IF($G39=Tabelid!$L$6,Eksplikatsioon!X40/SUM(Eksplikatsioon!$O40:'Eksplikatsioon'!$AG40),IF($G39=Tabelid!$L$4,IFERROR(SUMIFS($E:$E,$G:$G,Tabelid!$L$1,$C:$C,Tabelid!$J$4,$H:$H,S$2,$A:$A,$A39)/SUMIFS($E:$E,$G:$G,Tabelid!$L$1,$C:$C,Tabelid!$J$4,$A:$A,$A39),0),IF($G39=Tabelid!$L$5,IFERROR(SUMIFS($E:$E,$G:$G,Tabelid!$L$1,$C:$C,Tabelid!$J$4,$H:$H,S$2)/SUMIFS($E:$E,$G:$G,Tabelid!$L$1,$C:$C,Tabelid!$J$4),0),""))),"")</f>
        <v>0</v>
      </c>
      <c r="T39" s="31">
        <f ca="1">IFERROR(IF($G39=Tabelid!$L$6,Eksplikatsioon!Y40/SUM(Eksplikatsioon!$O40:'Eksplikatsioon'!$AG40),IF($G39=Tabelid!$L$4,IFERROR(SUMIFS($E:$E,$G:$G,Tabelid!$L$1,$C:$C,Tabelid!$J$4,$H:$H,T$2,$A:$A,$A39)/SUMIFS($E:$E,$G:$G,Tabelid!$L$1,$C:$C,Tabelid!$J$4,$A:$A,$A39),0),IF($G39=Tabelid!$L$5,IFERROR(SUMIFS($E:$E,$G:$G,Tabelid!$L$1,$C:$C,Tabelid!$J$4,$H:$H,T$2)/SUMIFS($E:$E,$G:$G,Tabelid!$L$1,$C:$C,Tabelid!$J$4),0),""))),"")</f>
        <v>0</v>
      </c>
      <c r="U39" s="31">
        <f ca="1">IFERROR(IF($G39=Tabelid!$L$6,Eksplikatsioon!Z40/SUM(Eksplikatsioon!$O40:'Eksplikatsioon'!$AG40),IF($G39=Tabelid!$L$4,IFERROR(SUMIFS($E:$E,$G:$G,Tabelid!$L$1,$C:$C,Tabelid!$J$4,$H:$H,U$2,$A:$A,$A39)/SUMIFS($E:$E,$G:$G,Tabelid!$L$1,$C:$C,Tabelid!$J$4,$A:$A,$A39),0),IF($G39=Tabelid!$L$5,IFERROR(SUMIFS($E:$E,$G:$G,Tabelid!$L$1,$C:$C,Tabelid!$J$4,$H:$H,U$2)/SUMIFS($E:$E,$G:$G,Tabelid!$L$1,$C:$C,Tabelid!$J$4),0),""))),"")</f>
        <v>0</v>
      </c>
      <c r="V39" s="31">
        <f ca="1">IFERROR(IF($G39=Tabelid!$L$6,Eksplikatsioon!AA40/SUM(Eksplikatsioon!$O40:'Eksplikatsioon'!$AG40),IF($G39=Tabelid!$L$4,IFERROR(SUMIFS($E:$E,$G:$G,Tabelid!$L$1,$C:$C,Tabelid!$J$4,$H:$H,V$2,$A:$A,$A39)/SUMIFS($E:$E,$G:$G,Tabelid!$L$1,$C:$C,Tabelid!$J$4,$A:$A,$A39),0),IF($G39=Tabelid!$L$5,IFERROR(SUMIFS($E:$E,$G:$G,Tabelid!$L$1,$C:$C,Tabelid!$J$4,$H:$H,V$2)/SUMIFS($E:$E,$G:$G,Tabelid!$L$1,$C:$C,Tabelid!$J$4),0),""))),"")</f>
        <v>0</v>
      </c>
      <c r="W39" s="31">
        <f ca="1">IFERROR(IF($G39=Tabelid!$L$6,Eksplikatsioon!AB40/SUM(Eksplikatsioon!$O40:'Eksplikatsioon'!$AG40),IF($G39=Tabelid!$L$4,IFERROR(SUMIFS($E:$E,$G:$G,Tabelid!$L$1,$C:$C,Tabelid!$J$4,$H:$H,W$2,$A:$A,$A39)/SUMIFS($E:$E,$G:$G,Tabelid!$L$1,$C:$C,Tabelid!$J$4,$A:$A,$A39),0),IF($G39=Tabelid!$L$5,IFERROR(SUMIFS($E:$E,$G:$G,Tabelid!$L$1,$C:$C,Tabelid!$J$4,$H:$H,W$2)/SUMIFS($E:$E,$G:$G,Tabelid!$L$1,$C:$C,Tabelid!$J$4),0),""))),"")</f>
        <v>0</v>
      </c>
      <c r="X39" s="31">
        <f ca="1">IFERROR(IF($G39=Tabelid!$L$6,Eksplikatsioon!AC40/SUM(Eksplikatsioon!$O40:'Eksplikatsioon'!$AG40),IF($G39=Tabelid!$L$4,IFERROR(SUMIFS($E:$E,$G:$G,Tabelid!$L$1,$C:$C,Tabelid!$J$4,$H:$H,X$2,$A:$A,$A39)/SUMIFS($E:$E,$G:$G,Tabelid!$L$1,$C:$C,Tabelid!$J$4,$A:$A,$A39),0),IF($G39=Tabelid!$L$5,IFERROR(SUMIFS($E:$E,$G:$G,Tabelid!$L$1,$C:$C,Tabelid!$J$4,$H:$H,X$2)/SUMIFS($E:$E,$G:$G,Tabelid!$L$1,$C:$C,Tabelid!$J$4),0),""))),"")</f>
        <v>0</v>
      </c>
      <c r="Y39" s="31">
        <f ca="1">IFERROR(IF($G39=Tabelid!$L$6,Eksplikatsioon!AD40/SUM(Eksplikatsioon!$O40:'Eksplikatsioon'!$AG40),IF($G39=Tabelid!$L$4,IFERROR(SUMIFS($E:$E,$G:$G,Tabelid!$L$1,$C:$C,Tabelid!$J$4,$H:$H,Y$2,$A:$A,$A39)/SUMIFS($E:$E,$G:$G,Tabelid!$L$1,$C:$C,Tabelid!$J$4,$A:$A,$A39),0),IF($G39=Tabelid!$L$5,IFERROR(SUMIFS($E:$E,$G:$G,Tabelid!$L$1,$C:$C,Tabelid!$J$4,$H:$H,Y$2)/SUMIFS($E:$E,$G:$G,Tabelid!$L$1,$C:$C,Tabelid!$J$4),0),""))),"")</f>
        <v>0</v>
      </c>
      <c r="Z39" s="31">
        <f ca="1">IFERROR(IF($G39=Tabelid!$L$6,Eksplikatsioon!AE40/SUM(Eksplikatsioon!$O40:'Eksplikatsioon'!$AG40),IF($G39=Tabelid!$L$4,IFERROR(SUMIFS($E:$E,$G:$G,Tabelid!$L$1,$C:$C,Tabelid!$J$4,$H:$H,Z$2,$A:$A,$A39)/SUMIFS($E:$E,$G:$G,Tabelid!$L$1,$C:$C,Tabelid!$J$4,$A:$A,$A39),0),IF($G39=Tabelid!$L$5,IFERROR(SUMIFS($E:$E,$G:$G,Tabelid!$L$1,$C:$C,Tabelid!$J$4,$H:$H,Z$2)/SUMIFS($E:$E,$G:$G,Tabelid!$L$1,$C:$C,Tabelid!$J$4),0),""))),"")</f>
        <v>0</v>
      </c>
      <c r="AA39" s="31">
        <f ca="1">IFERROR(IF($G39=Tabelid!$L$6,Eksplikatsioon!AF40/SUM(Eksplikatsioon!$O40:'Eksplikatsioon'!$AG40),IF($G39=Tabelid!$L$4,IFERROR(SUMIFS($E:$E,$G:$G,Tabelid!$L$1,$C:$C,Tabelid!$J$4,$H:$H,AA$2,$A:$A,$A39)/SUMIFS($E:$E,$G:$G,Tabelid!$L$1,$C:$C,Tabelid!$J$4,$A:$A,$A39),0),IF($G39=Tabelid!$L$5,IFERROR(SUMIFS($E:$E,$G:$G,Tabelid!$L$1,$C:$C,Tabelid!$J$4,$H:$H,AA$2)/SUMIFS($E:$E,$G:$G,Tabelid!$L$1,$C:$C,Tabelid!$J$4),0),""))),"")</f>
        <v>0</v>
      </c>
      <c r="AB39" s="31">
        <f ca="1">IFERROR(IF($G39=Tabelid!$L$6,Eksplikatsioon!AG40/SUM(Eksplikatsioon!$O40:'Eksplikatsioon'!$AG40),IF($G39=Tabelid!$L$4,IFERROR(SUMIFS($E:$E,$G:$G,Tabelid!$L$1,$C:$C,Tabelid!$J$4,$H:$H,AB$2,$A:$A,$A39)/SUMIFS($E:$E,$G:$G,Tabelid!$L$1,$C:$C,Tabelid!$J$4,$A:$A,$A39),0),IF($G39=Tabelid!$L$5,IFERROR(SUMIFS($E:$E,$G:$G,Tabelid!$L$1,$C:$C,Tabelid!$J$4,$H:$H,AB$2)/SUMIFS($E:$E,$G:$G,Tabelid!$L$1,$C:$C,Tabelid!$J$4),0),""))),"")</f>
        <v>0</v>
      </c>
      <c r="AC39" s="31">
        <f ca="1">IFERROR(IF($G39=Tabelid!$L$6,$E39*J39,IFERROR($E39*J39/SUM($J39:$AB39)*(Eksplikatsioon!O40)/SUMPRODUCT($J39:$AB39,Eksplikatsioon!$O40:$AG40),"")),"")</f>
        <v>12.243919999999999</v>
      </c>
      <c r="AD39" s="31">
        <f ca="1">IFERROR(IF($G39=Tabelid!$L$6,$E39*K39,IFERROR($E39*K39/SUM($J39:$AB39)*(Eksplikatsioon!P40)/SUMPRODUCT($J39:$AB39,Eksplikatsioon!$O40:$AG40),"")),"")</f>
        <v>0</v>
      </c>
      <c r="AE39" s="31">
        <f ca="1">IFERROR(IF($G39=Tabelid!$L$6,$E39*L39,IFERROR($E39*L39/SUM($J39:$AB39)*(Eksplikatsioon!Q40)/SUMPRODUCT($J39:$AB39,Eksplikatsioon!$O40:$AG40),"")),"")</f>
        <v>0</v>
      </c>
      <c r="AF39" s="31">
        <f ca="1">IFERROR(IF($G39=Tabelid!$L$6,$E39*M39,IFERROR($E39*M39/SUM($J39:$AB39)*(Eksplikatsioon!R40)/SUMPRODUCT($J39:$AB39,Eksplikatsioon!$O40:$AG40),"")),"")</f>
        <v>26.356079999999999</v>
      </c>
      <c r="AG39" s="31">
        <f ca="1">IFERROR(IF($G39=Tabelid!$L$6,$E39*N39,IFERROR($E39*N39/SUM($J39:$AB39)*(Eksplikatsioon!S40)/SUMPRODUCT($J39:$AB39,Eksplikatsioon!$O40:$AG40),"")),"")</f>
        <v>0</v>
      </c>
      <c r="AH39" s="31">
        <f ca="1">IFERROR(IF($G39=Tabelid!$L$6,$E39*O39,IFERROR($E39*O39/SUM($J39:$AB39)*(Eksplikatsioon!T40)/SUMPRODUCT($J39:$AB39,Eksplikatsioon!$O40:$AG40),"")),"")</f>
        <v>0</v>
      </c>
      <c r="AI39" s="31">
        <f ca="1">IFERROR(IF($G39=Tabelid!$L$6,$E39*P39,IFERROR($E39*P39/SUM($J39:$AB39)*(Eksplikatsioon!U40)/SUMPRODUCT($J39:$AB39,Eksplikatsioon!$O40:$AG40),"")),"")</f>
        <v>0</v>
      </c>
      <c r="AJ39" s="31">
        <f ca="1">IFERROR(IF($G39=Tabelid!$L$6,$E39*Q39,IFERROR($E39*Q39/SUM($J39:$AB39)*(Eksplikatsioon!V40)/SUMPRODUCT($J39:$AB39,Eksplikatsioon!$O40:$AG40),"")),"")</f>
        <v>0</v>
      </c>
      <c r="AK39" s="31">
        <f ca="1">IFERROR(IF($G39=Tabelid!$L$6,$E39*R39,IFERROR($E39*R39/SUM($J39:$AB39)*(Eksplikatsioon!W40)/SUMPRODUCT($J39:$AB39,Eksplikatsioon!$O40:$AG40),"")),"")</f>
        <v>0</v>
      </c>
      <c r="AL39" s="31">
        <f ca="1">IFERROR(IF($G39=Tabelid!$L$6,$E39*S39,IFERROR($E39*S39/SUM($J39:$AB39)*(Eksplikatsioon!X40)/SUMPRODUCT($J39:$AB39,Eksplikatsioon!$O40:$AG40),"")),"")</f>
        <v>0</v>
      </c>
      <c r="AM39" s="31">
        <f ca="1">IFERROR(IF($G39=Tabelid!$L$6,$E39*T39,IFERROR($E39*T39/SUM($J39:$AB39)*(Eksplikatsioon!Y40)/SUMPRODUCT($J39:$AB39,Eksplikatsioon!$O40:$AG40),"")),"")</f>
        <v>0</v>
      </c>
      <c r="AN39" s="31">
        <f ca="1">IFERROR(IF($G39=Tabelid!$L$6,$E39*U39,IFERROR($E39*U39/SUM($J39:$AB39)*(Eksplikatsioon!Z40)/SUMPRODUCT($J39:$AB39,Eksplikatsioon!$O40:$AG40),"")),"")</f>
        <v>0</v>
      </c>
      <c r="AO39" s="31">
        <f ca="1">IFERROR(IF($G39=Tabelid!$L$6,$E39*V39,IFERROR($E39*V39/SUM($J39:$AB39)*(Eksplikatsioon!AA40)/SUMPRODUCT($J39:$AB39,Eksplikatsioon!$O40:$AG40),"")),"")</f>
        <v>0</v>
      </c>
      <c r="AP39" s="31">
        <f ca="1">IFERROR(IF($G39=Tabelid!$L$6,$E39*W39,IFERROR($E39*W39/SUM($J39:$AB39)*(Eksplikatsioon!AB40)/SUMPRODUCT($J39:$AB39,Eksplikatsioon!$O40:$AG40),"")),"")</f>
        <v>0</v>
      </c>
      <c r="AQ39" s="31">
        <f ca="1">IFERROR(IF($G39=Tabelid!$L$6,$E39*X39,IFERROR($E39*X39/SUM($J39:$AB39)*(Eksplikatsioon!AC40)/SUMPRODUCT($J39:$AB39,Eksplikatsioon!$O40:$AG40),"")),"")</f>
        <v>0</v>
      </c>
      <c r="AR39" s="31">
        <f ca="1">IFERROR(IF($G39=Tabelid!$L$6,$E39*Y39,IFERROR($E39*Y39/SUM($J39:$AB39)*(Eksplikatsioon!AD40)/SUMPRODUCT($J39:$AB39,Eksplikatsioon!$O40:$AG40),"")),"")</f>
        <v>0</v>
      </c>
      <c r="AS39" s="31">
        <f ca="1">IFERROR(IF($G39=Tabelid!$L$6,$E39*Z39,IFERROR($E39*Z39/SUM($J39:$AB39)*(Eksplikatsioon!AE40)/SUMPRODUCT($J39:$AB39,Eksplikatsioon!$O40:$AG40),"")),"")</f>
        <v>0</v>
      </c>
      <c r="AT39" s="31">
        <f ca="1">IFERROR(IF($G39=Tabelid!$L$6,$E39*AA39,IFERROR($E39*AA39/SUM($J39:$AB39)*(Eksplikatsioon!AF40)/SUMPRODUCT($J39:$AB39,Eksplikatsioon!$O40:$AG40),"")),"")</f>
        <v>0</v>
      </c>
      <c r="AU39" s="31">
        <f ca="1">IFERROR(IF($G39=Tabelid!$L$6,$E39*AB39,IFERROR($E39*AB39/SUM($J39:$AB39)*(Eksplikatsioon!AG40)/SUMPRODUCT($J39:$AB39,Eksplikatsioon!$O40:$AG40),"")),"")</f>
        <v>0</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01</v>
      </c>
      <c r="B40" s="60" t="str">
        <f>IF(Eksplikatsioon!B41=0,"",Eksplikatsioon!B41)</f>
        <v>135</v>
      </c>
      <c r="C40" s="23" t="str">
        <f>IF(Eksplikatsioon!C41=0,"",Eksplikatsioon!C41)</f>
        <v>ÜÜRITAV PIND</v>
      </c>
      <c r="D40" s="23" t="str">
        <f>IF(Eksplikatsioon!D41=0,"",Eksplikatsioon!D41)</f>
        <v>Saal</v>
      </c>
      <c r="E40" s="58">
        <f>IF(Eksplikatsioon!F41=0,"",Eksplikatsioon!F41)</f>
        <v>93.6</v>
      </c>
      <c r="F40" s="23" t="str">
        <f>IF(Eksplikatsioon!H41=0,"",Eksplikatsioon!H41)</f>
        <v/>
      </c>
      <c r="G40" s="23" t="str">
        <f>IF(Eksplikatsioon!J41=0,"",Eksplikatsioon!J41)</f>
        <v>Ainukasutuses pind</v>
      </c>
      <c r="H40" s="23" t="str">
        <f>IF(Eksplikatsioon!K41=0,"",Eksplikatsioon!K41)</f>
        <v>Aktiivne vakantsus</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01</v>
      </c>
      <c r="B41" s="60" t="str">
        <f>IF(Eksplikatsioon!B42=0,"",Eksplikatsioon!B42)</f>
        <v>136</v>
      </c>
      <c r="C41" s="23" t="str">
        <f>IF(Eksplikatsioon!C42=0,"",Eksplikatsioon!C42)</f>
        <v>ÜÜRITAV PIND</v>
      </c>
      <c r="D41" s="23" t="str">
        <f>IF(Eksplikatsioon!D42=0,"",Eksplikatsioon!D42)</f>
        <v>Puhkeruum</v>
      </c>
      <c r="E41" s="58">
        <f>IF(Eksplikatsioon!F42=0,"",Eksplikatsioon!F42)</f>
        <v>20.9</v>
      </c>
      <c r="F41" s="23" t="str">
        <f>IF(Eksplikatsioon!H42=0,"",Eksplikatsioon!H42)</f>
        <v>PPA + RMK</v>
      </c>
      <c r="G41" s="23" t="str">
        <f>IF(Eksplikatsioon!J42=0,"",Eksplikatsioon!J42)</f>
        <v>Ühiskasutuses muu pind (muu)</v>
      </c>
      <c r="H41" s="23" t="str">
        <f>IF(Eksplikatsioon!K42=0,"",Eksplikatsioon!K42)</f>
        <v/>
      </c>
      <c r="I41" s="23" t="str">
        <f>IF(Eksplikatsioon!L42=0,"",Eksplikatsioon!L42)</f>
        <v/>
      </c>
      <c r="J41" s="31">
        <f ca="1">IFERROR(IF($G41=Tabelid!$L$6,Eksplikatsioon!O42/SUM(Eksplikatsioon!$O42:'Eksplikatsioon'!$AG42),IF($G41=Tabelid!$L$4,IFERROR(SUMIFS($E:$E,$G:$G,Tabelid!$L$1,$C:$C,Tabelid!$J$4,$H:$H,J$2,$A:$A,$A41)/SUMIFS($E:$E,$G:$G,Tabelid!$L$1,$C:$C,Tabelid!$J$4,$A:$A,$A41),0),IF($G41=Tabelid!$L$5,IFERROR(SUMIFS($E:$E,$G:$G,Tabelid!$L$1,$C:$C,Tabelid!$J$4,$H:$H,J$2)/SUMIFS($E:$E,$G:$G,Tabelid!$L$1,$C:$C,Tabelid!$J$4),0),""))),"")</f>
        <v>0.5</v>
      </c>
      <c r="K41" s="31">
        <f ca="1">IFERROR(IF($G41=Tabelid!$L$6,Eksplikatsioon!P42/SUM(Eksplikatsioon!$O42:'Eksplikatsioon'!$AG42),IF($G41=Tabelid!$L$4,IFERROR(SUMIFS($E:$E,$G:$G,Tabelid!$L$1,$C:$C,Tabelid!$J$4,$H:$H,K$2,$A:$A,$A41)/SUMIFS($E:$E,$G:$G,Tabelid!$L$1,$C:$C,Tabelid!$J$4,$A:$A,$A41),0),IF($G41=Tabelid!$L$5,IFERROR(SUMIFS($E:$E,$G:$G,Tabelid!$L$1,$C:$C,Tabelid!$J$4,$H:$H,K$2)/SUMIFS($E:$E,$G:$G,Tabelid!$L$1,$C:$C,Tabelid!$J$4),0),""))),"")</f>
        <v>0</v>
      </c>
      <c r="L41" s="31">
        <f ca="1">IFERROR(IF($G41=Tabelid!$L$6,Eksplikatsioon!Q42/SUM(Eksplikatsioon!$O42:'Eksplikatsioon'!$AG42),IF($G41=Tabelid!$L$4,IFERROR(SUMIFS($E:$E,$G:$G,Tabelid!$L$1,$C:$C,Tabelid!$J$4,$H:$H,L$2,$A:$A,$A41)/SUMIFS($E:$E,$G:$G,Tabelid!$L$1,$C:$C,Tabelid!$J$4,$A:$A,$A41),0),IF($G41=Tabelid!$L$5,IFERROR(SUMIFS($E:$E,$G:$G,Tabelid!$L$1,$C:$C,Tabelid!$J$4,$H:$H,L$2)/SUMIFS($E:$E,$G:$G,Tabelid!$L$1,$C:$C,Tabelid!$J$4),0),""))),"")</f>
        <v>0.5</v>
      </c>
      <c r="M41" s="31">
        <f ca="1">IFERROR(IF($G41=Tabelid!$L$6,Eksplikatsioon!R42/SUM(Eksplikatsioon!$O42:'Eksplikatsioon'!$AG42),IF($G41=Tabelid!$L$4,IFERROR(SUMIFS($E:$E,$G:$G,Tabelid!$L$1,$C:$C,Tabelid!$J$4,$H:$H,M$2,$A:$A,$A41)/SUMIFS($E:$E,$G:$G,Tabelid!$L$1,$C:$C,Tabelid!$J$4,$A:$A,$A41),0),IF($G41=Tabelid!$L$5,IFERROR(SUMIFS($E:$E,$G:$G,Tabelid!$L$1,$C:$C,Tabelid!$J$4,$H:$H,M$2)/SUMIFS($E:$E,$G:$G,Tabelid!$L$1,$C:$C,Tabelid!$J$4),0),""))),"")</f>
        <v>0</v>
      </c>
      <c r="N41" s="31">
        <f ca="1">IFERROR(IF($G41=Tabelid!$L$6,Eksplikatsioon!S42/SUM(Eksplikatsioon!$O42:'Eksplikatsioon'!$AG42),IF($G41=Tabelid!$L$4,IFERROR(SUMIFS($E:$E,$G:$G,Tabelid!$L$1,$C:$C,Tabelid!$J$4,$H:$H,N$2,$A:$A,$A41)/SUMIFS($E:$E,$G:$G,Tabelid!$L$1,$C:$C,Tabelid!$J$4,$A:$A,$A41),0),IF($G41=Tabelid!$L$5,IFERROR(SUMIFS($E:$E,$G:$G,Tabelid!$L$1,$C:$C,Tabelid!$J$4,$H:$H,N$2)/SUMIFS($E:$E,$G:$G,Tabelid!$L$1,$C:$C,Tabelid!$J$4),0),""))),"")</f>
        <v>0</v>
      </c>
      <c r="O41" s="31">
        <f ca="1">IFERROR(IF($G41=Tabelid!$L$6,Eksplikatsioon!T42/SUM(Eksplikatsioon!$O42:'Eksplikatsioon'!$AG42),IF($G41=Tabelid!$L$4,IFERROR(SUMIFS($E:$E,$G:$G,Tabelid!$L$1,$C:$C,Tabelid!$J$4,$H:$H,O$2,$A:$A,$A41)/SUMIFS($E:$E,$G:$G,Tabelid!$L$1,$C:$C,Tabelid!$J$4,$A:$A,$A41),0),IF($G41=Tabelid!$L$5,IFERROR(SUMIFS($E:$E,$G:$G,Tabelid!$L$1,$C:$C,Tabelid!$J$4,$H:$H,O$2)/SUMIFS($E:$E,$G:$G,Tabelid!$L$1,$C:$C,Tabelid!$J$4),0),""))),"")</f>
        <v>0</v>
      </c>
      <c r="P41" s="31">
        <f ca="1">IFERROR(IF($G41=Tabelid!$L$6,Eksplikatsioon!U42/SUM(Eksplikatsioon!$O42:'Eksplikatsioon'!$AG42),IF($G41=Tabelid!$L$4,IFERROR(SUMIFS($E:$E,$G:$G,Tabelid!$L$1,$C:$C,Tabelid!$J$4,$H:$H,P$2,$A:$A,$A41)/SUMIFS($E:$E,$G:$G,Tabelid!$L$1,$C:$C,Tabelid!$J$4,$A:$A,$A41),0),IF($G41=Tabelid!$L$5,IFERROR(SUMIFS($E:$E,$G:$G,Tabelid!$L$1,$C:$C,Tabelid!$J$4,$H:$H,P$2)/SUMIFS($E:$E,$G:$G,Tabelid!$L$1,$C:$C,Tabelid!$J$4),0),""))),"")</f>
        <v>0</v>
      </c>
      <c r="Q41" s="31">
        <f ca="1">IFERROR(IF($G41=Tabelid!$L$6,Eksplikatsioon!V42/SUM(Eksplikatsioon!$O42:'Eksplikatsioon'!$AG42),IF($G41=Tabelid!$L$4,IFERROR(SUMIFS($E:$E,$G:$G,Tabelid!$L$1,$C:$C,Tabelid!$J$4,$H:$H,Q$2,$A:$A,$A41)/SUMIFS($E:$E,$G:$G,Tabelid!$L$1,$C:$C,Tabelid!$J$4,$A:$A,$A41),0),IF($G41=Tabelid!$L$5,IFERROR(SUMIFS($E:$E,$G:$G,Tabelid!$L$1,$C:$C,Tabelid!$J$4,$H:$H,Q$2)/SUMIFS($E:$E,$G:$G,Tabelid!$L$1,$C:$C,Tabelid!$J$4),0),""))),"")</f>
        <v>0</v>
      </c>
      <c r="R41" s="31">
        <f ca="1">IFERROR(IF($G41=Tabelid!$L$6,Eksplikatsioon!W42/SUM(Eksplikatsioon!$O42:'Eksplikatsioon'!$AG42),IF($G41=Tabelid!$L$4,IFERROR(SUMIFS($E:$E,$G:$G,Tabelid!$L$1,$C:$C,Tabelid!$J$4,$H:$H,R$2,$A:$A,$A41)/SUMIFS($E:$E,$G:$G,Tabelid!$L$1,$C:$C,Tabelid!$J$4,$A:$A,$A41),0),IF($G41=Tabelid!$L$5,IFERROR(SUMIFS($E:$E,$G:$G,Tabelid!$L$1,$C:$C,Tabelid!$J$4,$H:$H,R$2)/SUMIFS($E:$E,$G:$G,Tabelid!$L$1,$C:$C,Tabelid!$J$4),0),""))),"")</f>
        <v>0</v>
      </c>
      <c r="S41" s="31">
        <f ca="1">IFERROR(IF($G41=Tabelid!$L$6,Eksplikatsioon!X42/SUM(Eksplikatsioon!$O42:'Eksplikatsioon'!$AG42),IF($G41=Tabelid!$L$4,IFERROR(SUMIFS($E:$E,$G:$G,Tabelid!$L$1,$C:$C,Tabelid!$J$4,$H:$H,S$2,$A:$A,$A41)/SUMIFS($E:$E,$G:$G,Tabelid!$L$1,$C:$C,Tabelid!$J$4,$A:$A,$A41),0),IF($G41=Tabelid!$L$5,IFERROR(SUMIFS($E:$E,$G:$G,Tabelid!$L$1,$C:$C,Tabelid!$J$4,$H:$H,S$2)/SUMIFS($E:$E,$G:$G,Tabelid!$L$1,$C:$C,Tabelid!$J$4),0),""))),"")</f>
        <v>0</v>
      </c>
      <c r="T41" s="31">
        <f ca="1">IFERROR(IF($G41=Tabelid!$L$6,Eksplikatsioon!Y42/SUM(Eksplikatsioon!$O42:'Eksplikatsioon'!$AG42),IF($G41=Tabelid!$L$4,IFERROR(SUMIFS($E:$E,$G:$G,Tabelid!$L$1,$C:$C,Tabelid!$J$4,$H:$H,T$2,$A:$A,$A41)/SUMIFS($E:$E,$G:$G,Tabelid!$L$1,$C:$C,Tabelid!$J$4,$A:$A,$A41),0),IF($G41=Tabelid!$L$5,IFERROR(SUMIFS($E:$E,$G:$G,Tabelid!$L$1,$C:$C,Tabelid!$J$4,$H:$H,T$2)/SUMIFS($E:$E,$G:$G,Tabelid!$L$1,$C:$C,Tabelid!$J$4),0),""))),"")</f>
        <v>0</v>
      </c>
      <c r="U41" s="31">
        <f ca="1">IFERROR(IF($G41=Tabelid!$L$6,Eksplikatsioon!Z42/SUM(Eksplikatsioon!$O42:'Eksplikatsioon'!$AG42),IF($G41=Tabelid!$L$4,IFERROR(SUMIFS($E:$E,$G:$G,Tabelid!$L$1,$C:$C,Tabelid!$J$4,$H:$H,U$2,$A:$A,$A41)/SUMIFS($E:$E,$G:$G,Tabelid!$L$1,$C:$C,Tabelid!$J$4,$A:$A,$A41),0),IF($G41=Tabelid!$L$5,IFERROR(SUMIFS($E:$E,$G:$G,Tabelid!$L$1,$C:$C,Tabelid!$J$4,$H:$H,U$2)/SUMIFS($E:$E,$G:$G,Tabelid!$L$1,$C:$C,Tabelid!$J$4),0),""))),"")</f>
        <v>0</v>
      </c>
      <c r="V41" s="31">
        <f ca="1">IFERROR(IF($G41=Tabelid!$L$6,Eksplikatsioon!AA42/SUM(Eksplikatsioon!$O42:'Eksplikatsioon'!$AG42),IF($G41=Tabelid!$L$4,IFERROR(SUMIFS($E:$E,$G:$G,Tabelid!$L$1,$C:$C,Tabelid!$J$4,$H:$H,V$2,$A:$A,$A41)/SUMIFS($E:$E,$G:$G,Tabelid!$L$1,$C:$C,Tabelid!$J$4,$A:$A,$A41),0),IF($G41=Tabelid!$L$5,IFERROR(SUMIFS($E:$E,$G:$G,Tabelid!$L$1,$C:$C,Tabelid!$J$4,$H:$H,V$2)/SUMIFS($E:$E,$G:$G,Tabelid!$L$1,$C:$C,Tabelid!$J$4),0),""))),"")</f>
        <v>0</v>
      </c>
      <c r="W41" s="31">
        <f ca="1">IFERROR(IF($G41=Tabelid!$L$6,Eksplikatsioon!AB42/SUM(Eksplikatsioon!$O42:'Eksplikatsioon'!$AG42),IF($G41=Tabelid!$L$4,IFERROR(SUMIFS($E:$E,$G:$G,Tabelid!$L$1,$C:$C,Tabelid!$J$4,$H:$H,W$2,$A:$A,$A41)/SUMIFS($E:$E,$G:$G,Tabelid!$L$1,$C:$C,Tabelid!$J$4,$A:$A,$A41),0),IF($G41=Tabelid!$L$5,IFERROR(SUMIFS($E:$E,$G:$G,Tabelid!$L$1,$C:$C,Tabelid!$J$4,$H:$H,W$2)/SUMIFS($E:$E,$G:$G,Tabelid!$L$1,$C:$C,Tabelid!$J$4),0),""))),"")</f>
        <v>0</v>
      </c>
      <c r="X41" s="31">
        <f ca="1">IFERROR(IF($G41=Tabelid!$L$6,Eksplikatsioon!AC42/SUM(Eksplikatsioon!$O42:'Eksplikatsioon'!$AG42),IF($G41=Tabelid!$L$4,IFERROR(SUMIFS($E:$E,$G:$G,Tabelid!$L$1,$C:$C,Tabelid!$J$4,$H:$H,X$2,$A:$A,$A41)/SUMIFS($E:$E,$G:$G,Tabelid!$L$1,$C:$C,Tabelid!$J$4,$A:$A,$A41),0),IF($G41=Tabelid!$L$5,IFERROR(SUMIFS($E:$E,$G:$G,Tabelid!$L$1,$C:$C,Tabelid!$J$4,$H:$H,X$2)/SUMIFS($E:$E,$G:$G,Tabelid!$L$1,$C:$C,Tabelid!$J$4),0),""))),"")</f>
        <v>0</v>
      </c>
      <c r="Y41" s="31">
        <f ca="1">IFERROR(IF($G41=Tabelid!$L$6,Eksplikatsioon!AD42/SUM(Eksplikatsioon!$O42:'Eksplikatsioon'!$AG42),IF($G41=Tabelid!$L$4,IFERROR(SUMIFS($E:$E,$G:$G,Tabelid!$L$1,$C:$C,Tabelid!$J$4,$H:$H,Y$2,$A:$A,$A41)/SUMIFS($E:$E,$G:$G,Tabelid!$L$1,$C:$C,Tabelid!$J$4,$A:$A,$A41),0),IF($G41=Tabelid!$L$5,IFERROR(SUMIFS($E:$E,$G:$G,Tabelid!$L$1,$C:$C,Tabelid!$J$4,$H:$H,Y$2)/SUMIFS($E:$E,$G:$G,Tabelid!$L$1,$C:$C,Tabelid!$J$4),0),""))),"")</f>
        <v>0</v>
      </c>
      <c r="Z41" s="31">
        <f ca="1">IFERROR(IF($G41=Tabelid!$L$6,Eksplikatsioon!AE42/SUM(Eksplikatsioon!$O42:'Eksplikatsioon'!$AG42),IF($G41=Tabelid!$L$4,IFERROR(SUMIFS($E:$E,$G:$G,Tabelid!$L$1,$C:$C,Tabelid!$J$4,$H:$H,Z$2,$A:$A,$A41)/SUMIFS($E:$E,$G:$G,Tabelid!$L$1,$C:$C,Tabelid!$J$4,$A:$A,$A41),0),IF($G41=Tabelid!$L$5,IFERROR(SUMIFS($E:$E,$G:$G,Tabelid!$L$1,$C:$C,Tabelid!$J$4,$H:$H,Z$2)/SUMIFS($E:$E,$G:$G,Tabelid!$L$1,$C:$C,Tabelid!$J$4),0),""))),"")</f>
        <v>0</v>
      </c>
      <c r="AA41" s="31">
        <f ca="1">IFERROR(IF($G41=Tabelid!$L$6,Eksplikatsioon!AF42/SUM(Eksplikatsioon!$O42:'Eksplikatsioon'!$AG42),IF($G41=Tabelid!$L$4,IFERROR(SUMIFS($E:$E,$G:$G,Tabelid!$L$1,$C:$C,Tabelid!$J$4,$H:$H,AA$2,$A:$A,$A41)/SUMIFS($E:$E,$G:$G,Tabelid!$L$1,$C:$C,Tabelid!$J$4,$A:$A,$A41),0),IF($G41=Tabelid!$L$5,IFERROR(SUMIFS($E:$E,$G:$G,Tabelid!$L$1,$C:$C,Tabelid!$J$4,$H:$H,AA$2)/SUMIFS($E:$E,$G:$G,Tabelid!$L$1,$C:$C,Tabelid!$J$4),0),""))),"")</f>
        <v>0</v>
      </c>
      <c r="AB41" s="31">
        <f ca="1">IFERROR(IF($G41=Tabelid!$L$6,Eksplikatsioon!AG42/SUM(Eksplikatsioon!$O42:'Eksplikatsioon'!$AG42),IF($G41=Tabelid!$L$4,IFERROR(SUMIFS($E:$E,$G:$G,Tabelid!$L$1,$C:$C,Tabelid!$J$4,$H:$H,AB$2,$A:$A,$A41)/SUMIFS($E:$E,$G:$G,Tabelid!$L$1,$C:$C,Tabelid!$J$4,$A:$A,$A41),0),IF($G41=Tabelid!$L$5,IFERROR(SUMIFS($E:$E,$G:$G,Tabelid!$L$1,$C:$C,Tabelid!$J$4,$H:$H,AB$2)/SUMIFS($E:$E,$G:$G,Tabelid!$L$1,$C:$C,Tabelid!$J$4),0),""))),"")</f>
        <v>0</v>
      </c>
      <c r="AC41" s="31">
        <f ca="1">IFERROR(IF($G41=Tabelid!$L$6,$E41*J41,IFERROR($E41*J41/SUM($J41:$AB41)*(Eksplikatsioon!O42)/SUMPRODUCT($J41:$AB41,Eksplikatsioon!$O42:$AG42),"")),"")</f>
        <v>10.45</v>
      </c>
      <c r="AD41" s="31">
        <f ca="1">IFERROR(IF($G41=Tabelid!$L$6,$E41*K41,IFERROR($E41*K41/SUM($J41:$AB41)*(Eksplikatsioon!P42)/SUMPRODUCT($J41:$AB41,Eksplikatsioon!$O42:$AG42),"")),"")</f>
        <v>0</v>
      </c>
      <c r="AE41" s="31">
        <f ca="1">IFERROR(IF($G41=Tabelid!$L$6,$E41*L41,IFERROR($E41*L41/SUM($J41:$AB41)*(Eksplikatsioon!Q42)/SUMPRODUCT($J41:$AB41,Eksplikatsioon!$O42:$AG42),"")),"")</f>
        <v>10.45</v>
      </c>
      <c r="AF41" s="31">
        <f ca="1">IFERROR(IF($G41=Tabelid!$L$6,$E41*M41,IFERROR($E41*M41/SUM($J41:$AB41)*(Eksplikatsioon!R42)/SUMPRODUCT($J41:$AB41,Eksplikatsioon!$O42:$AG42),"")),"")</f>
        <v>0</v>
      </c>
      <c r="AG41" s="31">
        <f ca="1">IFERROR(IF($G41=Tabelid!$L$6,$E41*N41,IFERROR($E41*N41/SUM($J41:$AB41)*(Eksplikatsioon!S42)/SUMPRODUCT($J41:$AB41,Eksplikatsioon!$O42:$AG42),"")),"")</f>
        <v>0</v>
      </c>
      <c r="AH41" s="31">
        <f ca="1">IFERROR(IF($G41=Tabelid!$L$6,$E41*O41,IFERROR($E41*O41/SUM($J41:$AB41)*(Eksplikatsioon!T42)/SUMPRODUCT($J41:$AB41,Eksplikatsioon!$O42:$AG42),"")),"")</f>
        <v>0</v>
      </c>
      <c r="AI41" s="31">
        <f ca="1">IFERROR(IF($G41=Tabelid!$L$6,$E41*P41,IFERROR($E41*P41/SUM($J41:$AB41)*(Eksplikatsioon!U42)/SUMPRODUCT($J41:$AB41,Eksplikatsioon!$O42:$AG42),"")),"")</f>
        <v>0</v>
      </c>
      <c r="AJ41" s="31">
        <f ca="1">IFERROR(IF($G41=Tabelid!$L$6,$E41*Q41,IFERROR($E41*Q41/SUM($J41:$AB41)*(Eksplikatsioon!V42)/SUMPRODUCT($J41:$AB41,Eksplikatsioon!$O42:$AG42),"")),"")</f>
        <v>0</v>
      </c>
      <c r="AK41" s="31">
        <f ca="1">IFERROR(IF($G41=Tabelid!$L$6,$E41*R41,IFERROR($E41*R41/SUM($J41:$AB41)*(Eksplikatsioon!W42)/SUMPRODUCT($J41:$AB41,Eksplikatsioon!$O42:$AG42),"")),"")</f>
        <v>0</v>
      </c>
      <c r="AL41" s="31">
        <f ca="1">IFERROR(IF($G41=Tabelid!$L$6,$E41*S41,IFERROR($E41*S41/SUM($J41:$AB41)*(Eksplikatsioon!X42)/SUMPRODUCT($J41:$AB41,Eksplikatsioon!$O42:$AG42),"")),"")</f>
        <v>0</v>
      </c>
      <c r="AM41" s="31">
        <f ca="1">IFERROR(IF($G41=Tabelid!$L$6,$E41*T41,IFERROR($E41*T41/SUM($J41:$AB41)*(Eksplikatsioon!Y42)/SUMPRODUCT($J41:$AB41,Eksplikatsioon!$O42:$AG42),"")),"")</f>
        <v>0</v>
      </c>
      <c r="AN41" s="31">
        <f ca="1">IFERROR(IF($G41=Tabelid!$L$6,$E41*U41,IFERROR($E41*U41/SUM($J41:$AB41)*(Eksplikatsioon!Z42)/SUMPRODUCT($J41:$AB41,Eksplikatsioon!$O42:$AG42),"")),"")</f>
        <v>0</v>
      </c>
      <c r="AO41" s="31">
        <f ca="1">IFERROR(IF($G41=Tabelid!$L$6,$E41*V41,IFERROR($E41*V41/SUM($J41:$AB41)*(Eksplikatsioon!AA42)/SUMPRODUCT($J41:$AB41,Eksplikatsioon!$O42:$AG42),"")),"")</f>
        <v>0</v>
      </c>
      <c r="AP41" s="31">
        <f ca="1">IFERROR(IF($G41=Tabelid!$L$6,$E41*W41,IFERROR($E41*W41/SUM($J41:$AB41)*(Eksplikatsioon!AB42)/SUMPRODUCT($J41:$AB41,Eksplikatsioon!$O42:$AG42),"")),"")</f>
        <v>0</v>
      </c>
      <c r="AQ41" s="31">
        <f ca="1">IFERROR(IF($G41=Tabelid!$L$6,$E41*X41,IFERROR($E41*X41/SUM($J41:$AB41)*(Eksplikatsioon!AC42)/SUMPRODUCT($J41:$AB41,Eksplikatsioon!$O42:$AG42),"")),"")</f>
        <v>0</v>
      </c>
      <c r="AR41" s="31">
        <f ca="1">IFERROR(IF($G41=Tabelid!$L$6,$E41*Y41,IFERROR($E41*Y41/SUM($J41:$AB41)*(Eksplikatsioon!AD42)/SUMPRODUCT($J41:$AB41,Eksplikatsioon!$O42:$AG42),"")),"")</f>
        <v>0</v>
      </c>
      <c r="AS41" s="31">
        <f ca="1">IFERROR(IF($G41=Tabelid!$L$6,$E41*Z41,IFERROR($E41*Z41/SUM($J41:$AB41)*(Eksplikatsioon!AE42)/SUMPRODUCT($J41:$AB41,Eksplikatsioon!$O42:$AG42),"")),"")</f>
        <v>0</v>
      </c>
      <c r="AT41" s="31">
        <f ca="1">IFERROR(IF($G41=Tabelid!$L$6,$E41*AA41,IFERROR($E41*AA41/SUM($J41:$AB41)*(Eksplikatsioon!AF42)/SUMPRODUCT($J41:$AB41,Eksplikatsioon!$O42:$AG42),"")),"")</f>
        <v>0</v>
      </c>
      <c r="AU41" s="31">
        <f ca="1">IFERROR(IF($G41=Tabelid!$L$6,$E41*AB41,IFERROR($E41*AB41/SUM($J41:$AB41)*(Eksplikatsioon!AG42)/SUMPRODUCT($J41:$AB41,Eksplikatsioon!$O42:$AG42),"")),"")</f>
        <v>0</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01</v>
      </c>
      <c r="B42" s="60" t="str">
        <f>IF(Eksplikatsioon!B43=0,"",Eksplikatsioon!B43)</f>
        <v>137</v>
      </c>
      <c r="C42" s="23" t="str">
        <f>IF(Eksplikatsioon!C43=0,"",Eksplikatsioon!C43)</f>
        <v>ÜÜRITAV PIND</v>
      </c>
      <c r="D42" s="23" t="str">
        <f>IF(Eksplikatsioon!D43=0,"",Eksplikatsioon!D43)</f>
        <v>Riietusruum</v>
      </c>
      <c r="E42" s="58">
        <f>IF(Eksplikatsioon!F43=0,"",Eksplikatsioon!F43)</f>
        <v>21</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01</v>
      </c>
      <c r="B43" s="60" t="str">
        <f>IF(Eksplikatsioon!B44=0,"",Eksplikatsioon!B44)</f>
        <v>138</v>
      </c>
      <c r="C43" s="23" t="str">
        <f>IF(Eksplikatsioon!C44=0,"",Eksplikatsioon!C44)</f>
        <v>ÜÜRITAV PIND</v>
      </c>
      <c r="D43" s="23" t="str">
        <f>IF(Eksplikatsioon!D44=0,"",Eksplikatsioon!D44)</f>
        <v>WC</v>
      </c>
      <c r="E43" s="58">
        <f>IF(Eksplikatsioon!F44=0,"",Eksplikatsioon!F44)</f>
        <v>2.6</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01</v>
      </c>
      <c r="B44" s="60" t="str">
        <f>IF(Eksplikatsioon!B45=0,"",Eksplikatsioon!B45)</f>
        <v>139</v>
      </c>
      <c r="C44" s="23" t="str">
        <f>IF(Eksplikatsioon!C45=0,"",Eksplikatsioon!C45)</f>
        <v>TEHNOPIND</v>
      </c>
      <c r="D44" s="23" t="str">
        <f>IF(Eksplikatsioon!D45=0,"",Eksplikatsioon!D45)</f>
        <v>Soojasõlm</v>
      </c>
      <c r="E44" s="58">
        <f>IF(Eksplikatsioon!F45=0,"",Eksplikatsioon!F45)</f>
        <v>2.1</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01</v>
      </c>
      <c r="B45" s="60" t="str">
        <f>IF(Eksplikatsioon!B46=0,"",Eksplikatsioon!B46)</f>
        <v>140</v>
      </c>
      <c r="C45" s="23" t="str">
        <f>IF(Eksplikatsioon!C46=0,"",Eksplikatsioon!C46)</f>
        <v>ÜÜRITAV PIND</v>
      </c>
      <c r="D45" s="23" t="str">
        <f>IF(Eksplikatsioon!D46=0,"",Eksplikatsioon!D46)</f>
        <v>Pesuruum</v>
      </c>
      <c r="E45" s="58">
        <f>IF(Eksplikatsioon!F46=0,"",Eksplikatsioon!F46)</f>
        <v>4.9000000000000004</v>
      </c>
      <c r="F45" s="23" t="str">
        <f>IF(Eksplikatsioon!H46=0,"",Eksplikatsioon!H46)</f>
        <v/>
      </c>
      <c r="G45" s="23" t="str">
        <f>IF(Eksplikatsioon!J46=0,"",Eksplikatsioon!J46)</f>
        <v>Ainukasutuses pind</v>
      </c>
      <c r="H45" s="23" t="str">
        <f>IF(Eksplikatsioon!K46=0,"",Eksplikatsioon!K46)</f>
        <v>Aktiivne vakantsus</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01</v>
      </c>
      <c r="B46" s="60" t="str">
        <f>IF(Eksplikatsioon!B47=0,"",Eksplikatsioon!B47)</f>
        <v>141</v>
      </c>
      <c r="C46" s="23" t="str">
        <f>IF(Eksplikatsioon!C47=0,"",Eksplikatsioon!C47)</f>
        <v>ÜÜRITAV PIND</v>
      </c>
      <c r="D46" s="23" t="str">
        <f>IF(Eksplikatsioon!D47=0,"",Eksplikatsioon!D47)</f>
        <v>Riietusruum</v>
      </c>
      <c r="E46" s="58">
        <f>IF(Eksplikatsioon!F47=0,"",Eksplikatsioon!F47)</f>
        <v>15.9</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01</v>
      </c>
      <c r="B47" s="60" t="str">
        <f>IF(Eksplikatsioon!B48=0,"",Eksplikatsioon!B48)</f>
        <v>142</v>
      </c>
      <c r="C47" s="23" t="str">
        <f>IF(Eksplikatsioon!C48=0,"",Eksplikatsioon!C48)</f>
        <v>ÜÜRITAV PIND</v>
      </c>
      <c r="D47" s="23" t="str">
        <f>IF(Eksplikatsioon!D48=0,"",Eksplikatsioon!D48)</f>
        <v>WC</v>
      </c>
      <c r="E47" s="58">
        <f>IF(Eksplikatsioon!F48=0,"",Eksplikatsioon!F48)</f>
        <v>2.7</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01</v>
      </c>
      <c r="B48" s="60" t="str">
        <f>IF(Eksplikatsioon!B49=0,"",Eksplikatsioon!B49)</f>
        <v>143</v>
      </c>
      <c r="C48" s="23" t="str">
        <f>IF(Eksplikatsioon!C49=0,"",Eksplikatsioon!C49)</f>
        <v>ÜÜRITAV PIND</v>
      </c>
      <c r="D48" s="23" t="str">
        <f>IF(Eksplikatsioon!D49=0,"",Eksplikatsioon!D49)</f>
        <v>Pesuruum</v>
      </c>
      <c r="E48" s="58">
        <f>IF(Eksplikatsioon!F49=0,"",Eksplikatsioon!F49)</f>
        <v>3.6</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01</v>
      </c>
      <c r="B49" s="60" t="str">
        <f>IF(Eksplikatsioon!B50=0,"",Eksplikatsioon!B50)</f>
        <v>144</v>
      </c>
      <c r="C49" s="23" t="str">
        <f>IF(Eksplikatsioon!C50=0,"",Eksplikatsioon!C50)</f>
        <v>ÜÜRITAV PIND</v>
      </c>
      <c r="D49" s="23" t="str">
        <f>IF(Eksplikatsioon!D50=0,"",Eksplikatsioon!D50)</f>
        <v>Leiliruum</v>
      </c>
      <c r="E49" s="58">
        <f>IF(Eksplikatsioon!F50=0,"",Eksplikatsioon!F50)</f>
        <v>9.8000000000000007</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01</v>
      </c>
      <c r="B50" s="60" t="str">
        <f>IF(Eksplikatsioon!B51=0,"",Eksplikatsioon!B51)</f>
        <v>145</v>
      </c>
      <c r="C50" s="23" t="str">
        <f>IF(Eksplikatsioon!C51=0,"",Eksplikatsioon!C51)</f>
        <v>ÜÜRITAV PIND</v>
      </c>
      <c r="D50" s="23" t="str">
        <f>IF(Eksplikatsioon!D51=0,"",Eksplikatsioon!D51)</f>
        <v>Eesruum</v>
      </c>
      <c r="E50" s="58">
        <f>IF(Eksplikatsioon!F51=0,"",Eksplikatsioon!F51)</f>
        <v>2.1</v>
      </c>
      <c r="F50" s="23" t="str">
        <f>IF(Eksplikatsioon!H51=0,"",Eksplikatsioon!H51)</f>
        <v/>
      </c>
      <c r="G50" s="23" t="str">
        <f>IF(Eksplikatsioon!J51=0,"",Eksplikatsioon!J51)</f>
        <v>Ühiskasutuses hoone pind</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01</v>
      </c>
      <c r="B51" s="60" t="str">
        <f>IF(Eksplikatsioon!B52=0,"",Eksplikatsioon!B52)</f>
        <v>145A</v>
      </c>
      <c r="C51" s="23" t="str">
        <f>IF(Eksplikatsioon!C52=0,"",Eksplikatsioon!C52)</f>
        <v>ÜÜRITAV PIND</v>
      </c>
      <c r="D51" s="23" t="str">
        <f>IF(Eksplikatsioon!D52=0,"",Eksplikatsioon!D52)</f>
        <v>Eesruum</v>
      </c>
      <c r="E51" s="58">
        <f>IF(Eksplikatsioon!F52=0,"",Eksplikatsioon!F52)</f>
        <v>6</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01</v>
      </c>
      <c r="B52" s="60" t="str">
        <f>IF(Eksplikatsioon!B53=0,"",Eksplikatsioon!B53)</f>
        <v>146</v>
      </c>
      <c r="C52" s="23" t="str">
        <f>IF(Eksplikatsioon!C53=0,"",Eksplikatsioon!C53)</f>
        <v>KORRUSE AVATUD NETOPIND</v>
      </c>
      <c r="D52" s="23" t="str">
        <f>IF(Eksplikatsioon!D53=0,"",Eksplikatsioon!D53)</f>
        <v>Varjualune</v>
      </c>
      <c r="E52" s="58">
        <f>IF(Eksplikatsioon!F53=0,"",Eksplikatsioon!F53)</f>
        <v>9.1</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01</v>
      </c>
      <c r="B53" s="60" t="str">
        <f>IF(Eksplikatsioon!B54=0,"",Eksplikatsioon!B54)</f>
        <v>147</v>
      </c>
      <c r="C53" s="23" t="str">
        <f>IF(Eksplikatsioon!C54=0,"",Eksplikatsioon!C54)</f>
        <v>ÜÜRITAV PIND</v>
      </c>
      <c r="D53" s="23" t="str">
        <f>IF(Eksplikatsioon!D54=0,"",Eksplikatsioon!D54)</f>
        <v>WC</v>
      </c>
      <c r="E53" s="58">
        <f>IF(Eksplikatsioon!F54=0,"",Eksplikatsioon!F54)</f>
        <v>11.3</v>
      </c>
      <c r="F53" s="23" t="str">
        <f>IF(Eksplikatsioon!H54=0,"",Eksplikatsioon!H54)</f>
        <v/>
      </c>
      <c r="G53" s="23" t="str">
        <f>IF(Eksplikatsioon!J54=0,"",Eksplikatsioon!J54)</f>
        <v>Ühiskasutuses hoone pind</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01</v>
      </c>
      <c r="B54" s="60" t="str">
        <f>IF(Eksplikatsioon!B55=0,"",Eksplikatsioon!B55)</f>
        <v>147A</v>
      </c>
      <c r="C54" s="23" t="str">
        <f>IF(Eksplikatsioon!C55=0,"",Eksplikatsioon!C55)</f>
        <v>ÜÜRITAV PIND</v>
      </c>
      <c r="D54" s="23" t="str">
        <f>IF(Eksplikatsioon!D55=0,"",Eksplikatsioon!D55)</f>
        <v>Eesruum</v>
      </c>
      <c r="E54" s="58">
        <f>IF(Eksplikatsioon!F55=0,"",Eksplikatsioon!F55)</f>
        <v>5</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01</v>
      </c>
      <c r="B55" s="60" t="str">
        <f>IF(Eksplikatsioon!B56=0,"",Eksplikatsioon!B56)</f>
        <v>148</v>
      </c>
      <c r="C55" s="23" t="str">
        <f>IF(Eksplikatsioon!C56=0,"",Eksplikatsioon!C56)</f>
        <v>ÜÜRITAV PIND</v>
      </c>
      <c r="D55" s="23" t="str">
        <f>IF(Eksplikatsioon!D56=0,"",Eksplikatsioon!D56)</f>
        <v>WC</v>
      </c>
      <c r="E55" s="58">
        <f>IF(Eksplikatsioon!F56=0,"",Eksplikatsioon!F56)</f>
        <v>3.7</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01</v>
      </c>
      <c r="B56" s="60" t="str">
        <f>IF(Eksplikatsioon!B57=0,"",Eksplikatsioon!B57)</f>
        <v>149</v>
      </c>
      <c r="C56" s="23" t="str">
        <f>IF(Eksplikatsioon!C57=0,"",Eksplikatsioon!C57)</f>
        <v>KORRUSE AVATUD NETOPIND</v>
      </c>
      <c r="D56" s="23" t="str">
        <f>IF(Eksplikatsioon!D57=0,"",Eksplikatsioon!D57)</f>
        <v>Varjualune</v>
      </c>
      <c r="E56" s="58">
        <f>IF(Eksplikatsioon!F57=0,"",Eksplikatsioon!F57)</f>
        <v>18.3</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01</v>
      </c>
      <c r="B57" s="60" t="str">
        <f>IF(Eksplikatsioon!B58=0,"",Eksplikatsioon!B58)</f>
        <v>150</v>
      </c>
      <c r="C57" s="23" t="str">
        <f>IF(Eksplikatsioon!C58=0,"",Eksplikatsioon!C58)</f>
        <v>ÜÜRITAV PIND</v>
      </c>
      <c r="D57" s="23" t="str">
        <f>IF(Eksplikatsioon!D58=0,"",Eksplikatsioon!D58)</f>
        <v>Hoiuruum/Ladu</v>
      </c>
      <c r="E57" s="58">
        <f>IF(Eksplikatsioon!F58=0,"",Eksplikatsioon!F58)</f>
        <v>7.4</v>
      </c>
      <c r="F57" s="23" t="str">
        <f>IF(Eksplikatsioon!H58=0,"",Eksplikatsioon!H58)</f>
        <v/>
      </c>
      <c r="G57" s="23" t="str">
        <f>IF(Eksplikatsioon!J58=0,"",Eksplikatsioon!J58)</f>
        <v>Ainukasutuses pind</v>
      </c>
      <c r="H57" s="23" t="str">
        <f>IF(Eksplikatsioon!K58=0,"",Eksplikatsioon!K58)</f>
        <v>Aktiivne vakantsus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01</v>
      </c>
      <c r="B58" s="60" t="str">
        <f>IF(Eksplikatsioon!B59=0,"",Eksplikatsioon!B59)</f>
        <v>151</v>
      </c>
      <c r="C58" s="23" t="str">
        <f>IF(Eksplikatsioon!C59=0,"",Eksplikatsioon!C59)</f>
        <v>KORRUSE AVATUD NETOPIND</v>
      </c>
      <c r="D58" s="23" t="str">
        <f>IF(Eksplikatsioon!D59=0,"",Eksplikatsioon!D59)</f>
        <v>Varjualune</v>
      </c>
      <c r="E58" s="58">
        <f>IF(Eksplikatsioon!F59=0,"",Eksplikatsioon!F59)</f>
        <v>25.9</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02</v>
      </c>
      <c r="B59" s="60" t="str">
        <f>IF(Eksplikatsioon!B60=0,"",Eksplikatsioon!B60)</f>
        <v>201</v>
      </c>
      <c r="C59" s="23" t="str">
        <f>IF(Eksplikatsioon!C60=0,"",Eksplikatsioon!C60)</f>
        <v>KORRUSE AVATUD NETOPIND</v>
      </c>
      <c r="D59" s="23" t="str">
        <f>IF(Eksplikatsioon!D60=0,"",Eksplikatsioon!D60)</f>
        <v>Rõdu</v>
      </c>
      <c r="E59" s="58">
        <f>IF(Eksplikatsioon!F60=0,"",Eksplikatsioon!F60)</f>
        <v>8.9</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02</v>
      </c>
      <c r="B60" s="60" t="str">
        <f>IF(Eksplikatsioon!B61=0,"",Eksplikatsioon!B61)</f>
        <v>202</v>
      </c>
      <c r="C60" s="23" t="str">
        <f>IF(Eksplikatsioon!C61=0,"",Eksplikatsioon!C61)</f>
        <v>ÜÜRITAV PIND</v>
      </c>
      <c r="D60" s="23" t="str">
        <f>IF(Eksplikatsioon!D61=0,"",Eksplikatsioon!D61)</f>
        <v>Eriotstarbeline ruum</v>
      </c>
      <c r="E60" s="58">
        <f>IF(Eksplikatsioon!F61=0,"",Eksplikatsioon!F61)</f>
        <v>17.7</v>
      </c>
      <c r="F60" s="23" t="str">
        <f>IF(Eksplikatsioon!H61=0,"",Eksplikatsioon!H61)</f>
        <v/>
      </c>
      <c r="G60" s="23" t="str">
        <f>IF(Eksplikatsioon!J61=0,"",Eksplikatsioon!J61)</f>
        <v>Ühiskasutuses korruse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02</v>
      </c>
      <c r="B61" s="60" t="str">
        <f>IF(Eksplikatsioon!B62=0,"",Eksplikatsioon!B62)</f>
        <v>203</v>
      </c>
      <c r="C61" s="23" t="str">
        <f>IF(Eksplikatsioon!C62=0,"",Eksplikatsioon!C62)</f>
        <v>ÜÜRITAV PIND</v>
      </c>
      <c r="D61" s="23" t="str">
        <f>IF(Eksplikatsioon!D62=0,"",Eksplikatsioon!D62)</f>
        <v>Kööginurk/Köök</v>
      </c>
      <c r="E61" s="58">
        <f>IF(Eksplikatsioon!F62=0,"",Eksplikatsioon!F62)</f>
        <v>17.5</v>
      </c>
      <c r="F61" s="23" t="str">
        <f>IF(Eksplikatsioon!H62=0,"",Eksplikatsioon!H62)</f>
        <v/>
      </c>
      <c r="G61" s="23" t="str">
        <f>IF(Eksplikatsioon!J62=0,"",Eksplikatsioon!J62)</f>
        <v>Ainukasutuses pind</v>
      </c>
      <c r="H61" s="23" t="str">
        <f>IF(Eksplikatsioon!K62=0,"",Eksplikatsioon!K62)</f>
        <v>Aktiivne vakantsus</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02</v>
      </c>
      <c r="B62" s="60" t="str">
        <f>IF(Eksplikatsioon!B63=0,"",Eksplikatsioon!B63)</f>
        <v>204</v>
      </c>
      <c r="C62" s="23" t="str">
        <f>IF(Eksplikatsioon!C63=0,"",Eksplikatsioon!C63)</f>
        <v>ÜÜRITAV PIND</v>
      </c>
      <c r="D62" s="23" t="str">
        <f>IF(Eksplikatsioon!D63=0,"",Eksplikatsioon!D63)</f>
        <v>Nõupidamise ruum</v>
      </c>
      <c r="E62" s="58">
        <f>IF(Eksplikatsioon!F63=0,"",Eksplikatsioon!F63)</f>
        <v>30.6</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02</v>
      </c>
      <c r="B63" s="60" t="str">
        <f>IF(Eksplikatsioon!B64=0,"",Eksplikatsioon!B64)</f>
        <v>206</v>
      </c>
      <c r="C63" s="23" t="str">
        <f>IF(Eksplikatsioon!C64=0,"",Eksplikatsioon!C64)</f>
        <v>ÜÜRITAV PIND</v>
      </c>
      <c r="D63" s="23" t="str">
        <f>IF(Eksplikatsioon!D64=0,"",Eksplikatsioon!D64)</f>
        <v>Kabinet/Büroo</v>
      </c>
      <c r="E63" s="58">
        <f>IF(Eksplikatsioon!F64=0,"",Eksplikatsioon!F64)</f>
        <v>28.8</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02</v>
      </c>
      <c r="B64" s="60" t="str">
        <f>IF(Eksplikatsioon!B65=0,"",Eksplikatsioon!B65)</f>
        <v>207</v>
      </c>
      <c r="C64" s="23" t="str">
        <f>IF(Eksplikatsioon!C65=0,"",Eksplikatsioon!C65)</f>
        <v>ÜÜRITAV PIND</v>
      </c>
      <c r="D64" s="23" t="str">
        <f>IF(Eksplikatsioon!D65=0,"",Eksplikatsioon!D65)</f>
        <v>Kabinet/Büroo</v>
      </c>
      <c r="E64" s="58">
        <f>IF(Eksplikatsioon!F65=0,"",Eksplikatsioon!F65)</f>
        <v>17</v>
      </c>
      <c r="F64" s="23" t="str">
        <f>IF(Eksplikatsioon!H65=0,"",Eksplikatsioon!H65)</f>
        <v/>
      </c>
      <c r="G64" s="23" t="str">
        <f>IF(Eksplikatsioon!J65=0,"",Eksplikatsioon!J65)</f>
        <v>Ainukasutuses pind</v>
      </c>
      <c r="H64" s="23" t="str">
        <f>IF(Eksplikatsioon!K65=0,"",Eksplikatsioon!K65)</f>
        <v>Aktiivne vakantsus</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02</v>
      </c>
      <c r="B65" s="60" t="str">
        <f>IF(Eksplikatsioon!B66=0,"",Eksplikatsioon!B66)</f>
        <v>208</v>
      </c>
      <c r="C65" s="23" t="str">
        <f>IF(Eksplikatsioon!C66=0,"",Eksplikatsioon!C66)</f>
        <v>ÜÜRITAV PIND</v>
      </c>
      <c r="D65" s="23" t="str">
        <f>IF(Eksplikatsioon!D66=0,"",Eksplikatsioon!D66)</f>
        <v>Kabinet/Büroo</v>
      </c>
      <c r="E65" s="58">
        <f>IF(Eksplikatsioon!F66=0,"",Eksplikatsioon!F66)</f>
        <v>16.899999999999999</v>
      </c>
      <c r="F65" s="23" t="str">
        <f>IF(Eksplikatsioon!H66=0,"",Eksplikatsioon!H66)</f>
        <v/>
      </c>
      <c r="G65" s="23" t="str">
        <f>IF(Eksplikatsioon!J66=0,"",Eksplikatsioon!J66)</f>
        <v>Ainukasutuses pind</v>
      </c>
      <c r="H65" s="23" t="str">
        <f>IF(Eksplikatsioon!K66=0,"",Eksplikatsioon!K66)</f>
        <v>Aktiivne vakantsus</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02</v>
      </c>
      <c r="B66" s="60" t="str">
        <f>IF(Eksplikatsioon!B67=0,"",Eksplikatsioon!B67)</f>
        <v>209</v>
      </c>
      <c r="C66" s="23" t="str">
        <f>IF(Eksplikatsioon!C67=0,"",Eksplikatsioon!C67)</f>
        <v>ÜÜRITAV PIND</v>
      </c>
      <c r="D66" s="23" t="str">
        <f>IF(Eksplikatsioon!D67=0,"",Eksplikatsioon!D67)</f>
        <v>Kabinet/Büroo</v>
      </c>
      <c r="E66" s="58">
        <f>IF(Eksplikatsioon!F67=0,"",Eksplikatsioon!F67)</f>
        <v>25.8</v>
      </c>
      <c r="F66" s="23" t="str">
        <f>IF(Eksplikatsioon!H67=0,"",Eksplikatsioon!H67)</f>
        <v/>
      </c>
      <c r="G66" s="23" t="str">
        <f>IF(Eksplikatsioon!J67=0,"",Eksplikatsioon!J67)</f>
        <v>Ainukasutuses pind</v>
      </c>
      <c r="H66" s="23" t="str">
        <f>IF(Eksplikatsioon!K67=0,"",Eksplikatsioon!K67)</f>
        <v>Aktiivne vakantsus</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02</v>
      </c>
      <c r="B67" s="60" t="str">
        <f>IF(Eksplikatsioon!B68=0,"",Eksplikatsioon!B68)</f>
        <v>210</v>
      </c>
      <c r="C67" s="23" t="str">
        <f>IF(Eksplikatsioon!C68=0,"",Eksplikatsioon!C68)</f>
        <v>VERTIKAALSETE ÜHENDUSTEEDE PIND</v>
      </c>
      <c r="D67" s="23" t="str">
        <f>IF(Eksplikatsioon!D68=0,"",Eksplikatsioon!D68)</f>
        <v>Trepp/Trepikoda</v>
      </c>
      <c r="E67" s="58">
        <f>IF(Eksplikatsioon!F68=0,"",Eksplikatsioon!F68)</f>
        <v>22.1</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02</v>
      </c>
      <c r="B68" s="60" t="str">
        <f>IF(Eksplikatsioon!B69=0,"",Eksplikatsioon!B69)</f>
        <v>211</v>
      </c>
      <c r="C68" s="23" t="str">
        <f>IF(Eksplikatsioon!C69=0,"",Eksplikatsioon!C69)</f>
        <v>ÜÜRITAV PIND</v>
      </c>
      <c r="D68" s="23" t="str">
        <f>IF(Eksplikatsioon!D69=0,"",Eksplikatsioon!D69)</f>
        <v>Kabinet/Büroo</v>
      </c>
      <c r="E68" s="58">
        <f>IF(Eksplikatsioon!F69=0,"",Eksplikatsioon!F69)</f>
        <v>16.7</v>
      </c>
      <c r="F68" s="23" t="str">
        <f>IF(Eksplikatsioon!H69=0,"",Eksplikatsioon!H69)</f>
        <v/>
      </c>
      <c r="G68" s="23" t="str">
        <f>IF(Eksplikatsioon!J69=0,"",Eksplikatsioon!J69)</f>
        <v>Ainukasutuses pind</v>
      </c>
      <c r="H68" s="23" t="str">
        <f>IF(Eksplikatsioon!K69=0,"",Eksplikatsioon!K69)</f>
        <v>Aktiivne vakantsus</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02</v>
      </c>
      <c r="B69" s="60" t="str">
        <f>IF(Eksplikatsioon!B70=0,"",Eksplikatsioon!B70)</f>
        <v>212</v>
      </c>
      <c r="C69" s="23" t="str">
        <f>IF(Eksplikatsioon!C70=0,"",Eksplikatsioon!C70)</f>
        <v>ÜÜRITAV PIND</v>
      </c>
      <c r="D69" s="23" t="str">
        <f>IF(Eksplikatsioon!D70=0,"",Eksplikatsioon!D70)</f>
        <v>Kabinet/Büroo</v>
      </c>
      <c r="E69" s="58">
        <f>IF(Eksplikatsioon!F70=0,"",Eksplikatsioon!F70)</f>
        <v>16.7</v>
      </c>
      <c r="F69" s="23" t="str">
        <f>IF(Eksplikatsioon!H70=0,"",Eksplikatsioon!H70)</f>
        <v/>
      </c>
      <c r="G69" s="23" t="str">
        <f>IF(Eksplikatsioon!J70=0,"",Eksplikatsioon!J70)</f>
        <v>Ainukasutuses pind</v>
      </c>
      <c r="H69" s="23" t="str">
        <f>IF(Eksplikatsioon!K70=0,"",Eksplikatsioon!K70)</f>
        <v>Aktiivne vakantsus</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02</v>
      </c>
      <c r="B70" s="60" t="str">
        <f>IF(Eksplikatsioon!B71=0,"",Eksplikatsioon!B71)</f>
        <v>213</v>
      </c>
      <c r="C70" s="23" t="str">
        <f>IF(Eksplikatsioon!C71=0,"",Eksplikatsioon!C71)</f>
        <v>ÜÜRITAV PIND</v>
      </c>
      <c r="D70" s="23" t="str">
        <f>IF(Eksplikatsioon!D71=0,"",Eksplikatsioon!D71)</f>
        <v>Kabinet/Büroo</v>
      </c>
      <c r="E70" s="58">
        <f>IF(Eksplikatsioon!F71=0,"",Eksplikatsioon!F71)</f>
        <v>16.100000000000001</v>
      </c>
      <c r="F70" s="23" t="str">
        <f>IF(Eksplikatsioon!H71=0,"",Eksplikatsioon!H71)</f>
        <v/>
      </c>
      <c r="G70" s="23" t="str">
        <f>IF(Eksplikatsioon!J71=0,"",Eksplikatsioon!J71)</f>
        <v>Ainukasutuses pind</v>
      </c>
      <c r="H70" s="23" t="str">
        <f>IF(Eksplikatsioon!K71=0,"",Eksplikatsioon!K71)</f>
        <v>Aktiivne vakantsus</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02</v>
      </c>
      <c r="B71" s="60" t="str">
        <f>IF(Eksplikatsioon!B72=0,"",Eksplikatsioon!B72)</f>
        <v>215</v>
      </c>
      <c r="C71" s="23" t="str">
        <f>IF(Eksplikatsioon!C72=0,"",Eksplikatsioon!C72)</f>
        <v>ÜÜRITAV PIND</v>
      </c>
      <c r="D71" s="23" t="str">
        <f>IF(Eksplikatsioon!D72=0,"",Eksplikatsioon!D72)</f>
        <v>Kabinet/Büroo</v>
      </c>
      <c r="E71" s="58">
        <f>IF(Eksplikatsioon!F72=0,"",Eksplikatsioon!F72)</f>
        <v>16.600000000000001</v>
      </c>
      <c r="F71" s="23" t="str">
        <f>IF(Eksplikatsioon!H72=0,"",Eksplikatsioon!H72)</f>
        <v/>
      </c>
      <c r="G71" s="23" t="str">
        <f>IF(Eksplikatsioon!J72=0,"",Eksplikatsioon!J72)</f>
        <v>Ainukasutuses pind</v>
      </c>
      <c r="H71" s="23" t="str">
        <f>IF(Eksplikatsioon!K72=0,"",Eksplikatsioon!K72)</f>
        <v>Aktiivne vakantsus</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02</v>
      </c>
      <c r="B72" s="60" t="str">
        <f>IF(Eksplikatsioon!B73=0,"",Eksplikatsioon!B73)</f>
        <v>216</v>
      </c>
      <c r="C72" s="23" t="str">
        <f>IF(Eksplikatsioon!C73=0,"",Eksplikatsioon!C73)</f>
        <v>ÜÜRITAV PIND</v>
      </c>
      <c r="D72" s="23" t="str">
        <f>IF(Eksplikatsioon!D73=0,"",Eksplikatsioon!D73)</f>
        <v>Kabinet/Büroo</v>
      </c>
      <c r="E72" s="58">
        <f>IF(Eksplikatsioon!F73=0,"",Eksplikatsioon!F73)</f>
        <v>17</v>
      </c>
      <c r="F72" s="23" t="str">
        <f>IF(Eksplikatsioon!H73=0,"",Eksplikatsioon!H73)</f>
        <v/>
      </c>
      <c r="G72" s="23" t="str">
        <f>IF(Eksplikatsioon!J73=0,"",Eksplikatsioon!J73)</f>
        <v>Ainukasutuses pind</v>
      </c>
      <c r="H72" s="23" t="str">
        <f>IF(Eksplikatsioon!K73=0,"",Eksplikatsioon!K73)</f>
        <v>Aktiivne vakantsus</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02</v>
      </c>
      <c r="B73" s="60" t="str">
        <f>IF(Eksplikatsioon!B74=0,"",Eksplikatsioon!B74)</f>
        <v>217</v>
      </c>
      <c r="C73" s="23" t="str">
        <f>IF(Eksplikatsioon!C74=0,"",Eksplikatsioon!C74)</f>
        <v>ÜÜRITAV PIND</v>
      </c>
      <c r="D73" s="23" t="str">
        <f>IF(Eksplikatsioon!D74=0,"",Eksplikatsioon!D74)</f>
        <v>Kabinet/Büroo</v>
      </c>
      <c r="E73" s="58">
        <f>IF(Eksplikatsioon!F74=0,"",Eksplikatsioon!F74)</f>
        <v>17.399999999999999</v>
      </c>
      <c r="F73" s="23" t="str">
        <f>IF(Eksplikatsioon!H74=0,"",Eksplikatsioon!H74)</f>
        <v/>
      </c>
      <c r="G73" s="23" t="str">
        <f>IF(Eksplikatsioon!J74=0,"",Eksplikatsioon!J74)</f>
        <v>Ainukasutuses pind</v>
      </c>
      <c r="H73" s="23" t="str">
        <f>IF(Eksplikatsioon!K74=0,"",Eksplikatsioon!K74)</f>
        <v>Aktiivne vakantsus</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02</v>
      </c>
      <c r="B74" s="60" t="str">
        <f>IF(Eksplikatsioon!B75=0,"",Eksplikatsioon!B75)</f>
        <v>218</v>
      </c>
      <c r="C74" s="23" t="str">
        <f>IF(Eksplikatsioon!C75=0,"",Eksplikatsioon!C75)</f>
        <v>TEHNOPIND</v>
      </c>
      <c r="D74" s="23" t="str">
        <f>IF(Eksplikatsioon!D75=0,"",Eksplikatsioon!D75)</f>
        <v>Sideruum/Nõrkvool</v>
      </c>
      <c r="E74" s="58">
        <f>IF(Eksplikatsioon!F75=0,"",Eksplikatsioon!F75)</f>
        <v>16.100000000000001</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02</v>
      </c>
      <c r="B75" s="60" t="str">
        <f>IF(Eksplikatsioon!B76=0,"",Eksplikatsioon!B76)</f>
        <v>219</v>
      </c>
      <c r="C75" s="23" t="str">
        <f>IF(Eksplikatsioon!C76=0,"",Eksplikatsioon!C76)</f>
        <v>ÜÜRITAV PIND</v>
      </c>
      <c r="D75" s="23" t="str">
        <f>IF(Eksplikatsioon!D76=0,"",Eksplikatsioon!D76)</f>
        <v>Hoiuruum/Ladu</v>
      </c>
      <c r="E75" s="58">
        <f>IF(Eksplikatsioon!F76=0,"",Eksplikatsioon!F76)</f>
        <v>21.2</v>
      </c>
      <c r="F75" s="23" t="str">
        <f>IF(Eksplikatsioon!H76=0,"",Eksplikatsioon!H76)</f>
        <v/>
      </c>
      <c r="G75" s="23" t="str">
        <f>IF(Eksplikatsioon!J76=0,"",Eksplikatsioon!J76)</f>
        <v>Ainukasutuses pind</v>
      </c>
      <c r="H75" s="23" t="str">
        <f>IF(Eksplikatsioon!K76=0,"",Eksplikatsioon!K76)</f>
        <v>Aktiivne vakantsus</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02</v>
      </c>
      <c r="B76" s="60" t="str">
        <f>IF(Eksplikatsioon!B77=0,"",Eksplikatsioon!B77)</f>
        <v>220</v>
      </c>
      <c r="C76" s="23" t="str">
        <f>IF(Eksplikatsioon!C77=0,"",Eksplikatsioon!C77)</f>
        <v>ÜÜRITAV PIND</v>
      </c>
      <c r="D76" s="23" t="str">
        <f>IF(Eksplikatsioon!D77=0,"",Eksplikatsioon!D77)</f>
        <v>Kabinet/Büroo</v>
      </c>
      <c r="E76" s="58">
        <f>IF(Eksplikatsioon!F77=0,"",Eksplikatsioon!F77)</f>
        <v>15.5</v>
      </c>
      <c r="F76" s="23" t="str">
        <f>IF(Eksplikatsioon!H77=0,"",Eksplikatsioon!H77)</f>
        <v/>
      </c>
      <c r="G76" s="23" t="str">
        <f>IF(Eksplikatsioon!J77=0,"",Eksplikatsioon!J77)</f>
        <v>Ainukasutuses pind</v>
      </c>
      <c r="H76" s="23" t="str">
        <f>IF(Eksplikatsioon!K77=0,"",Eksplikatsioon!K77)</f>
        <v>Aktiivne vakantsus</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02</v>
      </c>
      <c r="B77" s="60" t="str">
        <f>IF(Eksplikatsioon!B78=0,"",Eksplikatsioon!B78)</f>
        <v>221</v>
      </c>
      <c r="C77" s="23" t="str">
        <f>IF(Eksplikatsioon!C78=0,"",Eksplikatsioon!C78)</f>
        <v>VERTIKAALSETE ÜHENDUSTEEDE PIND</v>
      </c>
      <c r="D77" s="23" t="str">
        <f>IF(Eksplikatsioon!D78=0,"",Eksplikatsioon!D78)</f>
        <v>Trepp/Trepikoda</v>
      </c>
      <c r="E77" s="58">
        <f>IF(Eksplikatsioon!F78=0,"",Eksplikatsioon!F78)</f>
        <v>7.8</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02</v>
      </c>
      <c r="B78" s="60" t="str">
        <f>IF(Eksplikatsioon!B79=0,"",Eksplikatsioon!B79)</f>
        <v>222</v>
      </c>
      <c r="C78" s="23" t="str">
        <f>IF(Eksplikatsioon!C79=0,"",Eksplikatsioon!C79)</f>
        <v>ÜÜRITAV PIND</v>
      </c>
      <c r="D78" s="23" t="str">
        <f>IF(Eksplikatsioon!D79=0,"",Eksplikatsioon!D79)</f>
        <v>Kabinet/Büroo</v>
      </c>
      <c r="E78" s="58">
        <f>IF(Eksplikatsioon!F79=0,"",Eksplikatsioon!F79)</f>
        <v>16.3</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02</v>
      </c>
      <c r="B79" s="60" t="str">
        <f>IF(Eksplikatsioon!B80=0,"",Eksplikatsioon!B80)</f>
        <v>223</v>
      </c>
      <c r="C79" s="23" t="str">
        <f>IF(Eksplikatsioon!C80=0,"",Eksplikatsioon!C80)</f>
        <v>ÜÜRITAV PIND</v>
      </c>
      <c r="D79" s="23" t="str">
        <f>IF(Eksplikatsioon!D80=0,"",Eksplikatsioon!D80)</f>
        <v>Kabinet/Büroo</v>
      </c>
      <c r="E79" s="58">
        <f>IF(Eksplikatsioon!F80=0,"",Eksplikatsioon!F80)</f>
        <v>16.399999999999999</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02</v>
      </c>
      <c r="B80" s="60" t="str">
        <f>IF(Eksplikatsioon!B81=0,"",Eksplikatsioon!B81)</f>
        <v>224</v>
      </c>
      <c r="C80" s="23" t="str">
        <f>IF(Eksplikatsioon!C81=0,"",Eksplikatsioon!C81)</f>
        <v>ÜÜRITAV PIND</v>
      </c>
      <c r="D80" s="23" t="str">
        <f>IF(Eksplikatsioon!D81=0,"",Eksplikatsioon!D81)</f>
        <v>Arhiiv</v>
      </c>
      <c r="E80" s="58">
        <f>IF(Eksplikatsioon!F81=0,"",Eksplikatsioon!F81)</f>
        <v>30.4</v>
      </c>
      <c r="F80" s="23" t="str">
        <f>IF(Eksplikatsioon!H81=0,"",Eksplikatsioon!H81)</f>
        <v/>
      </c>
      <c r="G80" s="23" t="str">
        <f>IF(Eksplikatsioon!J81=0,"",Eksplikatsioon!J81)</f>
        <v>Ainukasutuses pind</v>
      </c>
      <c r="H80" s="23" t="str">
        <f>IF(Eksplikatsioon!K81=0,"",Eksplikatsioon!K81)</f>
        <v>Aktiivne vakantsus</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02</v>
      </c>
      <c r="B81" s="60" t="str">
        <f>IF(Eksplikatsioon!B82=0,"",Eksplikatsioon!B82)</f>
        <v>225</v>
      </c>
      <c r="C81" s="23" t="str">
        <f>IF(Eksplikatsioon!C82=0,"",Eksplikatsioon!C82)</f>
        <v>TEHNOPIND</v>
      </c>
      <c r="D81" s="23" t="str">
        <f>IF(Eksplikatsioon!D82=0,"",Eksplikatsioon!D82)</f>
        <v>Vent ruum</v>
      </c>
      <c r="E81" s="58">
        <f>IF(Eksplikatsioon!F82=0,"",Eksplikatsioon!F82)</f>
        <v>59.4</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02</v>
      </c>
      <c r="B82" s="60" t="str">
        <f>IF(Eksplikatsioon!B83=0,"",Eksplikatsioon!B83)</f>
        <v>226</v>
      </c>
      <c r="C82" s="23" t="str">
        <f>IF(Eksplikatsioon!C83=0,"",Eksplikatsioon!C83)</f>
        <v>ÜÜRITAV PIND</v>
      </c>
      <c r="D82" s="23" t="str">
        <f>IF(Eksplikatsioon!D83=0,"",Eksplikatsioon!D83)</f>
        <v>Klassiruum</v>
      </c>
      <c r="E82" s="58">
        <f>IF(Eksplikatsioon!F83=0,"",Eksplikatsioon!F83)</f>
        <v>43.3</v>
      </c>
      <c r="F82" s="23" t="str">
        <f>IF(Eksplikatsioon!H83=0,"",Eksplikatsioon!H83)</f>
        <v/>
      </c>
      <c r="G82" s="23" t="str">
        <f>IF(Eksplikatsioon!J83=0,"",Eksplikatsioon!J83)</f>
        <v>Ainukasutuses pind</v>
      </c>
      <c r="H82" s="23" t="str">
        <f>IF(Eksplikatsioon!K83=0,"",Eksplikatsioon!K83)</f>
        <v>Aktiivne vakantsus</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02</v>
      </c>
      <c r="B83" s="60" t="str">
        <f>IF(Eksplikatsioon!B84=0,"",Eksplikatsioon!B84)</f>
        <v>227</v>
      </c>
      <c r="C83" s="23" t="str">
        <f>IF(Eksplikatsioon!C84=0,"",Eksplikatsioon!C84)</f>
        <v>ÜÜRITAV PIND</v>
      </c>
      <c r="D83" s="23" t="str">
        <f>IF(Eksplikatsioon!D84=0,"",Eksplikatsioon!D84)</f>
        <v>Kabinet/Büroo</v>
      </c>
      <c r="E83" s="58">
        <f>IF(Eksplikatsioon!F84=0,"",Eksplikatsioon!F84)</f>
        <v>16.8</v>
      </c>
      <c r="F83" s="23" t="str">
        <f>IF(Eksplikatsioon!H84=0,"",Eksplikatsioon!H84)</f>
        <v/>
      </c>
      <c r="G83" s="23" t="str">
        <f>IF(Eksplikatsioon!J84=0,"",Eksplikatsioon!J84)</f>
        <v>Ainukasutuses pind</v>
      </c>
      <c r="H83" s="23" t="str">
        <f>IF(Eksplikatsioon!K84=0,"",Eksplikatsioon!K84)</f>
        <v>Aktiivne vakantsus</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02</v>
      </c>
      <c r="B84" s="60" t="str">
        <f>IF(Eksplikatsioon!B85=0,"",Eksplikatsioon!B85)</f>
        <v>228</v>
      </c>
      <c r="C84" s="23" t="str">
        <f>IF(Eksplikatsioon!C85=0,"",Eksplikatsioon!C85)</f>
        <v>ÜÜRITAV PIND</v>
      </c>
      <c r="D84" s="23" t="str">
        <f>IF(Eksplikatsioon!D85=0,"",Eksplikatsioon!D85)</f>
        <v>Kabinet/Büroo</v>
      </c>
      <c r="E84" s="58">
        <f>IF(Eksplikatsioon!F85=0,"",Eksplikatsioon!F85)</f>
        <v>27.6</v>
      </c>
      <c r="F84" s="23" t="str">
        <f>IF(Eksplikatsioon!H85=0,"",Eksplikatsioon!H85)</f>
        <v/>
      </c>
      <c r="G84" s="23" t="str">
        <f>IF(Eksplikatsioon!J85=0,"",Eksplikatsioon!J85)</f>
        <v>Ainukasutuses pind</v>
      </c>
      <c r="H84" s="23" t="str">
        <f>IF(Eksplikatsioon!K85=0,"",Eksplikatsioon!K85)</f>
        <v>Aktiivne vakantsus</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02</v>
      </c>
      <c r="B85" s="60" t="str">
        <f>IF(Eksplikatsioon!B86=0,"",Eksplikatsioon!B86)</f>
        <v>229</v>
      </c>
      <c r="C85" s="23" t="str">
        <f>IF(Eksplikatsioon!C86=0,"",Eksplikatsioon!C86)</f>
        <v>ÜÜRITAV PIND</v>
      </c>
      <c r="D85" s="23" t="str">
        <f>IF(Eksplikatsioon!D86=0,"",Eksplikatsioon!D86)</f>
        <v>Abiruum</v>
      </c>
      <c r="E85" s="58">
        <f>IF(Eksplikatsioon!F86=0,"",Eksplikatsioon!F86)</f>
        <v>5.6</v>
      </c>
      <c r="F85" s="23" t="str">
        <f>IF(Eksplikatsioon!H86=0,"",Eksplikatsioon!H86)</f>
        <v/>
      </c>
      <c r="G85" s="23" t="str">
        <f>IF(Eksplikatsioon!J86=0,"",Eksplikatsioon!J86)</f>
        <v>Ainukasutuses pind</v>
      </c>
      <c r="H85" s="23" t="str">
        <f>IF(Eksplikatsioon!K86=0,"",Eksplikatsioon!K86)</f>
        <v>Aktiivne vakantsus</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02</v>
      </c>
      <c r="B86" s="60" t="str">
        <f>IF(Eksplikatsioon!B87=0,"",Eksplikatsioon!B87)</f>
        <v>230</v>
      </c>
      <c r="C86" s="23" t="str">
        <f>IF(Eksplikatsioon!C87=0,"",Eksplikatsioon!C87)</f>
        <v>ÜÜRITAV PIND</v>
      </c>
      <c r="D86" s="23" t="str">
        <f>IF(Eksplikatsioon!D87=0,"",Eksplikatsioon!D87)</f>
        <v>Kabinet/Büroo</v>
      </c>
      <c r="E86" s="58">
        <f>IF(Eksplikatsioon!F87=0,"",Eksplikatsioon!F87)</f>
        <v>17.399999999999999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02</v>
      </c>
      <c r="B87" s="60" t="str">
        <f>IF(Eksplikatsioon!B88=0,"",Eksplikatsioon!B88)</f>
        <v>231</v>
      </c>
      <c r="C87" s="23" t="str">
        <f>IF(Eksplikatsioon!C88=0,"",Eksplikatsioon!C88)</f>
        <v>ÜÜRITAV PIND</v>
      </c>
      <c r="D87" s="23" t="str">
        <f>IF(Eksplikatsioon!D88=0,"",Eksplikatsioon!D88)</f>
        <v>Eesruum</v>
      </c>
      <c r="E87" s="58">
        <f>IF(Eksplikatsioon!F88=0,"",Eksplikatsioon!F88)</f>
        <v>5.9</v>
      </c>
      <c r="F87" s="23" t="str">
        <f>IF(Eksplikatsioon!H88=0,"",Eksplikatsioon!H88)</f>
        <v/>
      </c>
      <c r="G87" s="23" t="str">
        <f>IF(Eksplikatsioon!J88=0,"",Eksplikatsioon!J88)</f>
        <v>Ühiskasutuses korruse pind</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02</v>
      </c>
      <c r="B88" s="60" t="str">
        <f>IF(Eksplikatsioon!B89=0,"",Eksplikatsioon!B89)</f>
        <v>232</v>
      </c>
      <c r="C88" s="23" t="str">
        <f>IF(Eksplikatsioon!C89=0,"",Eksplikatsioon!C89)</f>
        <v>ÜÜRITAV PIND</v>
      </c>
      <c r="D88" s="23" t="str">
        <f>IF(Eksplikatsioon!D89=0,"",Eksplikatsioon!D89)</f>
        <v>WC</v>
      </c>
      <c r="E88" s="58">
        <f>IF(Eksplikatsioon!F89=0,"",Eksplikatsioon!F89)</f>
        <v>11.3</v>
      </c>
      <c r="F88" s="23" t="str">
        <f>IF(Eksplikatsioon!H89=0,"",Eksplikatsioon!H89)</f>
        <v/>
      </c>
      <c r="G88" s="23" t="str">
        <f>IF(Eksplikatsioon!J89=0,"",Eksplikatsioon!J89)</f>
        <v>Ühiskasutuses korruse pind</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02</v>
      </c>
      <c r="B89" s="60" t="str">
        <f>IF(Eksplikatsioon!B90=0,"",Eksplikatsioon!B90)</f>
        <v>233</v>
      </c>
      <c r="C89" s="23" t="str">
        <f>IF(Eksplikatsioon!C90=0,"",Eksplikatsioon!C90)</f>
        <v>ÜÜRITAV PIND</v>
      </c>
      <c r="D89" s="23" t="str">
        <f>IF(Eksplikatsioon!D90=0,"",Eksplikatsioon!D90)</f>
        <v>WC</v>
      </c>
      <c r="E89" s="58">
        <f>IF(Eksplikatsioon!F90=0,"",Eksplikatsioon!F90)</f>
        <v>11.8</v>
      </c>
      <c r="F89" s="23" t="str">
        <f>IF(Eksplikatsioon!H90=0,"",Eksplikatsioon!H90)</f>
        <v/>
      </c>
      <c r="G89" s="23" t="str">
        <f>IF(Eksplikatsioon!J90=0,"",Eksplikatsioon!J90)</f>
        <v>Ühiskasutuses korruse pind</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02</v>
      </c>
      <c r="B90" s="60" t="str">
        <f>IF(Eksplikatsioon!B91=0,"",Eksplikatsioon!B91)</f>
        <v>234</v>
      </c>
      <c r="C90" s="23" t="str">
        <f>IF(Eksplikatsioon!C91=0,"",Eksplikatsioon!C91)</f>
        <v>ÜÜRITAV PIND</v>
      </c>
      <c r="D90" s="23" t="str">
        <f>IF(Eksplikatsioon!D91=0,"",Eksplikatsioon!D91)</f>
        <v>Eesruum</v>
      </c>
      <c r="E90" s="58">
        <f>IF(Eksplikatsioon!F91=0,"",Eksplikatsioon!F91)</f>
        <v>8.1</v>
      </c>
      <c r="F90" s="23" t="str">
        <f>IF(Eksplikatsioon!H91=0,"",Eksplikatsioon!H91)</f>
        <v/>
      </c>
      <c r="G90" s="23" t="str">
        <f>IF(Eksplikatsioon!J91=0,"",Eksplikatsioon!J91)</f>
        <v>Ühiskasutuses korruse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02</v>
      </c>
      <c r="B91" s="60" t="str">
        <f>IF(Eksplikatsioon!B92=0,"",Eksplikatsioon!B92)</f>
        <v>235</v>
      </c>
      <c r="C91" s="23" t="str">
        <f>IF(Eksplikatsioon!C92=0,"",Eksplikatsioon!C92)</f>
        <v>ÜÜRITAV PIND</v>
      </c>
      <c r="D91" s="23" t="str">
        <f>IF(Eksplikatsioon!D92=0,"",Eksplikatsioon!D92)</f>
        <v>Koridor</v>
      </c>
      <c r="E91" s="58">
        <f>IF(Eksplikatsioon!F92=0,"",Eksplikatsioon!F92)</f>
        <v>15.1</v>
      </c>
      <c r="F91" s="23" t="str">
        <f>IF(Eksplikatsioon!H92=0,"",Eksplikatsioon!H92)</f>
        <v/>
      </c>
      <c r="G91" s="23" t="str">
        <f>IF(Eksplikatsioon!J92=0,"",Eksplikatsioon!J92)</f>
        <v>Ühiskasutuses korruse pind</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02</v>
      </c>
      <c r="B92" s="60" t="str">
        <f>IF(Eksplikatsioon!B93=0,"",Eksplikatsioon!B93)</f>
        <v>236</v>
      </c>
      <c r="C92" s="23" t="str">
        <f>IF(Eksplikatsioon!C93=0,"",Eksplikatsioon!C93)</f>
        <v>ÜÜRITAV PIND</v>
      </c>
      <c r="D92" s="23" t="str">
        <f>IF(Eksplikatsioon!D93=0,"",Eksplikatsioon!D93)</f>
        <v>Koridor</v>
      </c>
      <c r="E92" s="58">
        <f>IF(Eksplikatsioon!F93=0,"",Eksplikatsioon!F93)</f>
        <v>178.5</v>
      </c>
      <c r="F92" s="23" t="str">
        <f>IF(Eksplikatsioon!H93=0,"",Eksplikatsioon!H93)</f>
        <v/>
      </c>
      <c r="G92" s="23" t="str">
        <f>IF(Eksplikatsioon!J93=0,"",Eksplikatsioon!J93)</f>
        <v>Ühiskasutuses korruse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02</v>
      </c>
      <c r="B93" s="60" t="str">
        <f>IF(Eksplikatsioon!B94=0,"",Eksplikatsioon!B94)</f>
        <v>237</v>
      </c>
      <c r="C93" s="23" t="str">
        <f>IF(Eksplikatsioon!C94=0,"",Eksplikatsioon!C94)</f>
        <v>KORRUSE AVATUD NETOPIND</v>
      </c>
      <c r="D93" s="23" t="str">
        <f>IF(Eksplikatsioon!D94=0,"",Eksplikatsioon!D94)</f>
        <v>Rõdu</v>
      </c>
      <c r="E93" s="58">
        <f>IF(Eksplikatsioon!F94=0,"",Eksplikatsioon!F94)</f>
        <v>21.6</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02</v>
      </c>
      <c r="B94" s="60" t="str">
        <f>IF(Eksplikatsioon!B95=0,"",Eksplikatsioon!B95)</f>
        <v>238</v>
      </c>
      <c r="C94" s="23" t="str">
        <f>IF(Eksplikatsioon!C95=0,"",Eksplikatsioon!C95)</f>
        <v>KORRUSE AVATUD NETOPIND</v>
      </c>
      <c r="D94" s="23" t="str">
        <f>IF(Eksplikatsioon!D95=0,"",Eksplikatsioon!D95)</f>
        <v>Rõdu</v>
      </c>
      <c r="E94" s="58">
        <f>IF(Eksplikatsioon!F95=0,"",Eksplikatsioon!F95)</f>
        <v>14.4</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03</v>
      </c>
      <c r="B95" s="60" t="str">
        <f>IF(Eksplikatsioon!B96=0,"",Eksplikatsioon!B96)</f>
        <v>300</v>
      </c>
      <c r="C95" s="23" t="str">
        <f>IF(Eksplikatsioon!C96=0,"",Eksplikatsioon!C96)</f>
        <v>VERTIKAALSETE ÜHENDUSTEEDE PIND</v>
      </c>
      <c r="D95" s="23" t="str">
        <f>IF(Eksplikatsioon!D96=0,"",Eksplikatsioon!D96)</f>
        <v>Trepp/Trepikoda</v>
      </c>
      <c r="E95" s="58">
        <f>IF(Eksplikatsioon!F96=0,"",Eksplikatsioon!F96)</f>
        <v>20.3</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lYqekDmf8/6s90I04Hzium6keEm3j1KUfCydQd6Fij92bM0lsfHJT4cBlGpYvPiH66uBW2L+VwucM5zjZ1RYw==" saltValue="Bofiwz4eD/HJm+rgsEv+CQ==" spinCount="100000" sheet="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3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cols>
    <col min="1" max="1" width="37" style="11" bestFit="1" customWidth="1"/>
    <col min="2" max="2" width="56.42578125" style="12" customWidth="1"/>
    <col min="3" max="16384" width="9.140625" style="9"/>
  </cols>
  <sheetData>
    <row r="1" spans="1:3">
      <c r="A1" s="8" t="s">
        <v>16</v>
      </c>
      <c r="B1" s="49" t="s">
        <v>17</v>
      </c>
    </row>
    <row r="2" spans="1:3">
      <c r="A2" s="8" t="s">
        <v>18</v>
      </c>
      <c r="B2" s="49" t="s">
        <v>19</v>
      </c>
    </row>
    <row r="3" spans="1:3">
      <c r="A3" s="8" t="s">
        <v>20</v>
      </c>
      <c r="B3" s="49" t="s">
        <v>21</v>
      </c>
    </row>
    <row r="4" spans="1:3">
      <c r="A4" s="8" t="s">
        <v>22</v>
      </c>
      <c r="B4" s="65"/>
    </row>
    <row r="5" spans="1:3">
      <c r="A5" s="8" t="s">
        <v>23</v>
      </c>
      <c r="B5" s="49" t="s">
        <v>24</v>
      </c>
    </row>
    <row r="6" spans="1:3">
      <c r="A6" s="8" t="s">
        <v>25</v>
      </c>
      <c r="B6" s="49" t="s">
        <v>26</v>
      </c>
    </row>
    <row r="7" spans="1:3">
      <c r="A7" s="8" t="s">
        <v>27</v>
      </c>
      <c r="B7" s="50">
        <v>42248</v>
      </c>
      <c r="C7" s="26"/>
    </row>
    <row r="11" spans="1:3">
      <c r="A11" s="10" t="s">
        <v>28</v>
      </c>
      <c r="B11" s="10" t="s">
        <v>29</v>
      </c>
      <c r="C11" s="11"/>
    </row>
    <row r="12" spans="1:3" ht="18">
      <c r="A12" s="11" t="s">
        <v>30</v>
      </c>
      <c r="B12" s="51">
        <f>Eksplikatsioon_summad!B4</f>
        <v>989.9</v>
      </c>
      <c r="C12" s="11"/>
    </row>
    <row r="13" spans="1:3" ht="18">
      <c r="A13" s="11" t="s">
        <v>31</v>
      </c>
      <c r="B13" s="51">
        <f>Eksplikatsioon_summad!B5</f>
        <v>1641.2</v>
      </c>
      <c r="C13" s="11"/>
    </row>
    <row r="14" spans="1:3" ht="18">
      <c r="A14" s="11" t="s">
        <v>32</v>
      </c>
      <c r="B14" s="51">
        <f>Eksplikatsioon_summad!B6</f>
        <v>0</v>
      </c>
      <c r="C14" s="11"/>
    </row>
    <row r="15" spans="1:3" ht="18">
      <c r="A15" s="11" t="s">
        <v>33</v>
      </c>
      <c r="B15" s="51">
        <f>Eksplikatsioon_summad!B7</f>
        <v>1467.4</v>
      </c>
      <c r="C15" s="11"/>
    </row>
    <row r="16" spans="1:3" ht="18">
      <c r="A16" s="11" t="s">
        <v>34</v>
      </c>
      <c r="B16" s="54">
        <f>Eksplikatsioon_summad!B8</f>
        <v>1752.9</v>
      </c>
    </row>
    <row r="17" spans="1:2" ht="18">
      <c r="A17" s="11" t="s">
        <v>35</v>
      </c>
      <c r="B17" s="54">
        <f>Eksplikatsioon_summad!B9</f>
        <v>1912.4</v>
      </c>
    </row>
    <row r="18" spans="1:2" ht="18">
      <c r="A18" s="48" t="s">
        <v>36</v>
      </c>
      <c r="B18" s="54">
        <f>Eksplikatsioon_summad!B10</f>
        <v>6642.8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30"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18</v>
      </c>
      <c r="B1" s="55" t="str">
        <f>IF('Hoone üldandmed'!B2="","",'Hoone üldandmed'!B2)</f>
        <v>Kalevi tn 1a</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31">
      <c r="A3" s="10" t="s">
        <v>38</v>
      </c>
    </row>
    <row r="4" spans="1:31">
      <c r="A4" s="21" t="s">
        <v>39</v>
      </c>
      <c r="B4" s="56">
        <v>989.9</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40</v>
      </c>
      <c r="B5" s="51">
        <f>SUMIF(A:A,"Korruse netopind (KNP):",B:B)</f>
        <v>1641.2</v>
      </c>
    </row>
    <row r="6" spans="1:31">
      <c r="A6" s="21" t="s">
        <v>41</v>
      </c>
      <c r="B6" s="51">
        <f>SUMIF(A:A,"Korruse suletud netopind (KSNP):",B:B)</f>
        <v>0</v>
      </c>
    </row>
    <row r="7" spans="1:31">
      <c r="A7" s="21" t="s">
        <v>42</v>
      </c>
      <c r="B7" s="51">
        <f>SUMIF(A:A,"Korruse üüritav pind (KÜP):",B:B)</f>
        <v>1467.4</v>
      </c>
    </row>
    <row r="8" spans="1:31">
      <c r="A8" s="21" t="s">
        <v>43</v>
      </c>
      <c r="B8" s="51">
        <f>SUMIF(A:A,"Korruse kasulik pind (KKP):",B:B)</f>
        <v>1752.9</v>
      </c>
    </row>
    <row r="9" spans="1:31">
      <c r="A9" s="21" t="s">
        <v>44</v>
      </c>
      <c r="B9" s="51">
        <f>SUMIF(A:A,"Korruse brutopind (KBP):",B:B)</f>
        <v>1912.4</v>
      </c>
    </row>
    <row r="10" spans="1:31">
      <c r="A10" s="21" t="s">
        <v>45</v>
      </c>
      <c r="B10" s="56">
        <v>6642.8</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1. Korrus</v>
      </c>
      <c r="AC13" s="23">
        <f>IFERROR(IF(FIND(".",A13)=3,LEFT(A13,2),LEFT(A13,1))*1,"")</f>
        <v>1</v>
      </c>
      <c r="AE13" s="20"/>
    </row>
    <row r="14" spans="1:31">
      <c r="A14" s="21" t="str">
        <f>IF(A13="","",Tabelid!D2)</f>
        <v>Korruse üüritav pind (KÜP):</v>
      </c>
      <c r="B14" s="51">
        <f>IF(A14="","",SUMIFS(Eksplikatsioon!F:F,Eksplikatsioon!A:A,AC14,Eksplikatsioon!C:C,Tabelid!E2))</f>
        <v>771.4</v>
      </c>
      <c r="AC14" s="23">
        <f>AC13</f>
        <v>1</v>
      </c>
    </row>
    <row r="15" spans="1:31">
      <c r="A15" s="21" t="str">
        <f>IF(A14="","",Tabelid!D3)</f>
        <v>Korruse vertikaalsete ühendusteede pind (KÜTP):</v>
      </c>
      <c r="B15" s="51">
        <f>IF(A15="","",SUMIFS(Eksplikatsioon!F:F,Eksplikatsioon!A:A,AC15,Eksplikatsioon!C:C,Tabelid!E3))</f>
        <v>43</v>
      </c>
      <c r="D15" s="41"/>
      <c r="AC15" s="23">
        <f t="shared" ref="AC15:AC22" si="0">AC14</f>
        <v>1</v>
      </c>
    </row>
    <row r="16" spans="1:31">
      <c r="A16" s="21" t="str">
        <f>IF(A15="","",Tabelid!D4)</f>
        <v>Korruse tehnopind (KTRP):</v>
      </c>
      <c r="B16" s="51">
        <f>IF(A16="","",SUMIFS(Eksplikatsioon!F:F,Eksplikatsioon!A:A,AC16,Eksplikatsioon!C:C,Tabelid!E4))</f>
        <v>5.0999999999999996</v>
      </c>
      <c r="D16" s="41"/>
      <c r="AC16" s="23">
        <f t="shared" si="0"/>
        <v>1</v>
      </c>
    </row>
    <row r="17" spans="1:29">
      <c r="A17" s="21" t="str">
        <f>IF(A16="","",Tabelid!D5)</f>
        <v>Korruse netopind (KNP):</v>
      </c>
      <c r="B17" s="51">
        <f>IF(A17="","",SUM(B14:B16)+B22)</f>
        <v>819.5</v>
      </c>
      <c r="D17" s="41"/>
      <c r="E17" s="28"/>
      <c r="AC17" s="23">
        <f t="shared" si="0"/>
        <v>1</v>
      </c>
    </row>
    <row r="18" spans="1:29">
      <c r="A18" s="21" t="str">
        <f>IF(A17="","",Tabelid!D6)</f>
        <v>Korruse suletud netopind (KSNP):</v>
      </c>
      <c r="B18" s="51">
        <f>IF(A18="","",SUMIFS(Eksplikatsioon!G:G,Eksplikatsioon!A:A,AC18))</f>
        <v>0</v>
      </c>
      <c r="D18" s="41"/>
      <c r="AC18" s="23">
        <f>AC17</f>
        <v>1</v>
      </c>
    </row>
    <row r="19" spans="1:29">
      <c r="A19" s="21" t="str">
        <f>IF(A17="","",Tabelid!D7)</f>
        <v>Korruse kasulik pind (KKP):</v>
      </c>
      <c r="B19" s="56">
        <v>862.5</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c r="A20" s="21" t="str">
        <f>IF(A19="","",Tabelid!D8)</f>
        <v>Korruse brutopind (KBP):</v>
      </c>
      <c r="B20" s="56">
        <v>935.6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c r="A21" s="21" t="str">
        <f>IF(A20="","",Tabelid!D9)</f>
        <v>Korruse avatud netopind (KANP):</v>
      </c>
      <c r="B21" s="51">
        <f>IF(A21="","",SUMIFS(Eksplikatsioon!F:F,Eksplikatsioon!A:A,AC21,Eksplikatsioon!C:C,Tabelid!E9))</f>
        <v>53.3</v>
      </c>
      <c r="D21" s="41"/>
      <c r="AC21" s="23">
        <f t="shared" si="0"/>
        <v>1</v>
      </c>
    </row>
    <row r="22" spans="1:29">
      <c r="A22" s="21" t="str">
        <f>IF(A21="","",Tabelid!D10)</f>
        <v>Korruse passiivne vakantsus (KPV):</v>
      </c>
      <c r="B22" s="51">
        <f>IF(A22="","",SUMIFS(Eksplikatsioon!F:F,Eksplikatsioon!A:A,AC22,Eksplikatsioon!C:C,Tabelid!E10))</f>
        <v>0</v>
      </c>
      <c r="D22" s="41"/>
      <c r="AC22" s="23">
        <f t="shared" si="0"/>
        <v>1</v>
      </c>
    </row>
    <row r="23" spans="1:29">
      <c r="A23" s="10" t="str">
        <f>IF(COUNTIF(Tabelid!G:G,TRUE)/10-Tabelid!H11&gt;0,MIN(Tabelid!F:F)+Tabelid!H11&amp;"."&amp;" Korrus","")</f>
        <v>2. Korrus</v>
      </c>
      <c r="D23" s="41"/>
      <c r="AC23" s="23">
        <f>IFERROR(IF(FIND(".",A23)=3,LEFT(A23,2),LEFT(A23,1))*1,"")</f>
        <v>2</v>
      </c>
    </row>
    <row r="24" spans="1:29">
      <c r="A24" s="21" t="str">
        <f>IF(A23="","",Tabelid!D12)</f>
        <v>Korruse üüritav pind (KÜP):</v>
      </c>
      <c r="B24" s="51">
        <f>IF(A24="","",SUMIFS(Eksplikatsioon!F:F,Eksplikatsioon!A:A,AC24,Eksplikatsioon!C:C,Tabelid!E12))</f>
        <v>696</v>
      </c>
      <c r="D24" s="41"/>
      <c r="AC24" s="23">
        <f>AC23</f>
        <v>2</v>
      </c>
    </row>
    <row r="25" spans="1:29">
      <c r="A25" s="21" t="str">
        <f>IF(A24="","",Tabelid!D13)</f>
        <v>Korruse vertikaalsete ühendusteede pind (KÜTP):</v>
      </c>
      <c r="B25" s="51">
        <f>IF(A25="","",SUMIFS(Eksplikatsioon!F:F,Eksplikatsioon!A:A,AC25,Eksplikatsioon!C:C,Tabelid!E13))</f>
        <v>29.900000000000002</v>
      </c>
      <c r="D25" s="41"/>
      <c r="AC25" s="23">
        <f t="shared" ref="AC25:AC32" si="1">AC24</f>
        <v>2</v>
      </c>
    </row>
    <row r="26" spans="1:29">
      <c r="A26" s="21" t="str">
        <f>IF(A25="","",Tabelid!D14)</f>
        <v>Korruse tehnopind (KTRP):</v>
      </c>
      <c r="B26" s="51">
        <f>IF(A26="","",SUMIFS(Eksplikatsioon!F:F,Eksplikatsioon!A:A,AC26,Eksplikatsioon!C:C,Tabelid!E14))</f>
        <v>75.5</v>
      </c>
      <c r="D26" s="41"/>
      <c r="AC26" s="23">
        <f t="shared" si="1"/>
        <v>2</v>
      </c>
    </row>
    <row r="27" spans="1:29">
      <c r="A27" s="21" t="str">
        <f>IF(A26="","",Tabelid!D15)</f>
        <v>Korruse netopind (KNP):</v>
      </c>
      <c r="B27" s="51">
        <f>IF(A27="","",SUM(B24:B26)+B32)</f>
        <v>801.4</v>
      </c>
      <c r="D27" s="41"/>
      <c r="AC27" s="23">
        <f t="shared" si="1"/>
        <v>2</v>
      </c>
    </row>
    <row r="28" spans="1:29">
      <c r="A28" s="21" t="str">
        <f>IF(A27="","",Tabelid!D16)</f>
        <v>Korruse suletud netopind (KSNP):</v>
      </c>
      <c r="B28" s="51">
        <f>IF(A28="","",SUMIFS(Eksplikatsioon!G:G,Eksplikatsioon!A:A,AC28))</f>
        <v>0</v>
      </c>
      <c r="D28" s="41"/>
      <c r="AC28" s="23">
        <f>AC27</f>
        <v>2</v>
      </c>
    </row>
    <row r="29" spans="1:29">
      <c r="A29" s="21" t="str">
        <f>IF(A27="","",Tabelid!D17)</f>
        <v>Korruse kasulik pind (KKP):</v>
      </c>
      <c r="B29" s="56">
        <v>863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c r="A30" s="21" t="str">
        <f>IF(A29="","",Tabelid!D18)</f>
        <v>Korruse brutopind (KBP):</v>
      </c>
      <c r="B30" s="56">
        <v>940.8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c r="A31" s="21" t="str">
        <f>IF(A30="","",Tabelid!D19)</f>
        <v>Korruse avatud netopind (KANP):</v>
      </c>
      <c r="B31" s="51">
        <f>IF(A31="","",SUMIFS(Eksplikatsioon!F:F,Eksplikatsioon!A:A,AC31,Eksplikatsioon!C:C,Tabelid!E19))</f>
        <v>44.9</v>
      </c>
      <c r="AC31" s="23">
        <f t="shared" si="1"/>
        <v>2</v>
      </c>
    </row>
    <row r="32" spans="1:29">
      <c r="A32" s="21" t="str">
        <f>IF(A31="","",Tabelid!D20)</f>
        <v>Korruse passiivne vakantsus (KPV):</v>
      </c>
      <c r="B32" s="51">
        <f>IF(A32="","",SUMIFS(Eksplikatsioon!F:F,Eksplikatsioon!A:A,AC32,Eksplikatsioon!C:C,Tabelid!E20))</f>
        <v>0</v>
      </c>
      <c r="AC32" s="23">
        <f t="shared" si="1"/>
        <v>2</v>
      </c>
    </row>
    <row r="33" spans="1:29">
      <c r="A33" s="10" t="str">
        <f>IF(COUNTIF(Tabelid!G:G,TRUE)/10-Tabelid!H21&gt;0,MIN(Tabelid!F:F)+Tabelid!H21&amp;"."&amp;" Korrus","")</f>
        <v>3. Korrus</v>
      </c>
      <c r="AC33" s="23">
        <f>IFERROR(IF(FIND(".",A33)=3,LEFT(A33,2),LEFT(A33,1))*1,"")</f>
        <v>3</v>
      </c>
    </row>
    <row r="34" spans="1:29">
      <c r="A34" s="21" t="str">
        <f>IF(A33="","",Tabelid!D22)</f>
        <v>Korruse üüritav pind (KÜP):</v>
      </c>
      <c r="B34" s="51">
        <f>IF(A34="","",SUMIFS(Eksplikatsioon!F:F,Eksplikatsioon!A:A,AC34,Eksplikatsioon!C:C,Tabelid!E22))</f>
        <v>0</v>
      </c>
      <c r="AC34" s="23">
        <f>AC33</f>
        <v>3</v>
      </c>
    </row>
    <row r="35" spans="1:29">
      <c r="A35" s="21" t="str">
        <f>IF(A34="","",Tabelid!D23)</f>
        <v>Korruse vertikaalsete ühendusteede pind (KÜTP):</v>
      </c>
      <c r="B35" s="51">
        <f>IF(A35="","",SUMIFS(Eksplikatsioon!F:F,Eksplikatsioon!A:A,AC35,Eksplikatsioon!C:C,Tabelid!E23))</f>
        <v>20.3</v>
      </c>
      <c r="AC35" s="23">
        <f t="shared" ref="AC35:AC42" si="2">AC34</f>
        <v>3</v>
      </c>
    </row>
    <row r="36" spans="1:29">
      <c r="A36" s="21" t="str">
        <f>IF(A35="","",Tabelid!D24)</f>
        <v>Korruse tehnopind (KTRP):</v>
      </c>
      <c r="B36" s="51">
        <f>IF(A36="","",SUMIFS(Eksplikatsioon!F:F,Eksplikatsioon!A:A,AC36,Eksplikatsioon!C:C,Tabelid!E24))</f>
        <v>0</v>
      </c>
      <c r="AC36" s="23">
        <f t="shared" si="2"/>
        <v>3</v>
      </c>
    </row>
    <row r="37" spans="1:29">
      <c r="A37" s="21" t="str">
        <f>IF(A36="","",Tabelid!D25)</f>
        <v>Korruse netopind (KNP):</v>
      </c>
      <c r="B37" s="51">
        <f>IF(A37="","",SUM(B34:B36)+B42)</f>
        <v>20.3</v>
      </c>
      <c r="AC37" s="23">
        <f t="shared" si="2"/>
        <v>3</v>
      </c>
    </row>
    <row r="38" spans="1:29">
      <c r="A38" s="21" t="str">
        <f>IF(A37="","",Tabelid!D26)</f>
        <v>Korruse suletud netopind (KSNP):</v>
      </c>
      <c r="B38" s="51">
        <f>IF(A38="","",SUMIFS(Eksplikatsioon!G:G,Eksplikatsioon!A:A,AC38))</f>
        <v>0</v>
      </c>
      <c r="AC38" s="23">
        <f>AC37</f>
        <v>3</v>
      </c>
    </row>
    <row r="39" spans="1:29">
      <c r="A39" s="21" t="str">
        <f>IF(A37="","",Tabelid!D27)</f>
        <v>Korruse kasulik pind (KKP):</v>
      </c>
      <c r="B39" s="56">
        <v>27.4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c r="A40" s="21" t="str">
        <f>IF(A39="","",Tabelid!D28)</f>
        <v>Korruse brutopind (KBP):</v>
      </c>
      <c r="B40" s="56">
        <v>36</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c r="A41" s="21" t="str">
        <f>IF(A40="","",Tabelid!D29)</f>
        <v>Korruse avatud netopind (KANP):</v>
      </c>
      <c r="B41" s="51">
        <f>IF(A41="","",SUMIFS(Eksplikatsioon!F:F,Eksplikatsioon!A:A,AC41,Eksplikatsioon!C:C,Tabelid!E29))</f>
        <v>0</v>
      </c>
      <c r="AC41" s="23">
        <f t="shared" si="2"/>
        <v>3</v>
      </c>
    </row>
    <row r="42" spans="1:29">
      <c r="A42" s="21" t="str">
        <f>IF(A41="","",Tabelid!D30)</f>
        <v>Korruse passiivne vakantsus (KPV):</v>
      </c>
      <c r="B42" s="51">
        <f>IF(A42="","",SUMIFS(Eksplikatsioon!F:F,Eksplikatsioon!A:A,AC42,Eksplikatsioon!C:C,Tabelid!E30))</f>
        <v>0</v>
      </c>
      <c r="AC42" s="23">
        <f t="shared" si="2"/>
        <v>3</v>
      </c>
    </row>
    <row r="43" spans="1:29">
      <c r="A43" s="10" t="str">
        <f>IF(COUNTIF(Tabelid!G:G,TRUE)/10-Tabelid!H31&gt;0,MIN(Tabelid!F:F)+Tabelid!H31&amp;"."&amp;" Korrus","")</f>
        <v/>
      </c>
      <c r="AC43" s="23" t="str">
        <f>IFERROR(IF(FIND(".",A43)=3,LEFT(A43,2),LEFT(A43,1))*1,"")</f>
        <v/>
      </c>
    </row>
    <row r="44" spans="1:29">
      <c r="A44" s="21" t="str">
        <f>IF(A43="","",Tabelid!D32)</f>
        <v/>
      </c>
      <c r="B44" s="51" t="str">
        <f>IF(A44="","",SUMIFS(Eksplikatsioon!F:F,Eksplikatsioon!A:A,AC44,Eksplikatsioon!C:C,Tabelid!E32))</f>
        <v/>
      </c>
      <c r="AC44" s="23" t="str">
        <f>AC43</f>
        <v/>
      </c>
    </row>
    <row r="45" spans="1:29">
      <c r="A45" s="21" t="str">
        <f>IF(A44="","",Tabelid!D33)</f>
        <v/>
      </c>
      <c r="B45" s="51" t="str">
        <f>IF(A45="","",SUMIFS(Eksplikatsioon!F:F,Eksplikatsioon!A:A,AC45,Eksplikatsioon!C:C,Tabelid!E33))</f>
        <v/>
      </c>
      <c r="AC45" s="23" t="str">
        <f t="shared" ref="AC45:AC52" si="3">AC44</f>
        <v/>
      </c>
    </row>
    <row r="46" spans="1:29">
      <c r="A46" s="21" t="str">
        <f>IF(A45="","",Tabelid!D34)</f>
        <v/>
      </c>
      <c r="B46" s="51" t="str">
        <f>IF(A46="","",SUMIFS(Eksplikatsioon!F:F,Eksplikatsioon!A:A,AC46,Eksplikatsioon!C:C,Tabelid!E34))</f>
        <v/>
      </c>
      <c r="AC46" s="23" t="str">
        <f t="shared" si="3"/>
        <v/>
      </c>
    </row>
    <row r="47" spans="1:29">
      <c r="A47" s="21" t="str">
        <f>IF(A46="","",Tabelid!D35)</f>
        <v/>
      </c>
      <c r="B47" s="51" t="str">
        <f>IF(A47="","",SUM(B44:B46)+B52)</f>
        <v/>
      </c>
      <c r="AC47" s="23" t="str">
        <f t="shared" si="3"/>
        <v/>
      </c>
    </row>
    <row r="48" spans="1:29">
      <c r="A48" s="21" t="str">
        <f>IF(A47="","",Tabelid!D36)</f>
        <v/>
      </c>
      <c r="B48" s="51" t="str">
        <f>IF(A48="","",SUMIFS(Eksplikatsioon!G:G,Eksplikatsioon!A:A,AC48))</f>
        <v/>
      </c>
      <c r="AC48" s="23" t="str">
        <f>AC47</f>
        <v/>
      </c>
    </row>
    <row r="49" spans="1:29">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c r="A51" s="21" t="str">
        <f>IF(A50="","",Tabelid!D39)</f>
        <v/>
      </c>
      <c r="B51" s="51" t="str">
        <f>IF(A51="","",SUMIFS(Eksplikatsioon!F:F,Eksplikatsioon!A:A,AC51,Eksplikatsioon!C:C,Tabelid!E39))</f>
        <v/>
      </c>
      <c r="AC51" s="23" t="str">
        <f t="shared" si="3"/>
        <v/>
      </c>
    </row>
    <row r="52" spans="1:29">
      <c r="A52" s="21" t="str">
        <f>IF(A51="","",Tabelid!D40)</f>
        <v/>
      </c>
      <c r="B52" s="51" t="str">
        <f>IF(A52="","",SUMIFS(Eksplikatsioon!F:F,Eksplikatsioon!A:A,AC52,Eksplikatsioon!C:C,Tabelid!E40))</f>
        <v/>
      </c>
      <c r="AC52" s="23" t="str">
        <f t="shared" si="3"/>
        <v/>
      </c>
    </row>
    <row r="53" spans="1:29">
      <c r="A53" s="10" t="str">
        <f>IF(COUNTIF(Tabelid!G:G,TRUE)/10-Tabelid!H41&gt;0,MIN(Tabelid!F:F)+Tabelid!H41&amp;"."&amp;" Korrus","")</f>
        <v/>
      </c>
      <c r="AC53" s="23" t="str">
        <f>IFERROR(IF(FIND(".",A53)=3,LEFT(A53,2),LEFT(A53,1))*1,"")</f>
        <v/>
      </c>
    </row>
    <row r="54" spans="1:29">
      <c r="A54" s="21" t="str">
        <f>IF(A53="","",Tabelid!D42)</f>
        <v/>
      </c>
      <c r="B54" s="51" t="str">
        <f>IF(A54="","",SUMIFS(Eksplikatsioon!F:F,Eksplikatsioon!A:A,AC54,Eksplikatsioon!C:C,Tabelid!E42))</f>
        <v/>
      </c>
      <c r="AC54" s="23" t="str">
        <f>AC53</f>
        <v/>
      </c>
    </row>
    <row r="55" spans="1:29">
      <c r="A55" s="21" t="str">
        <f>IF(A54="","",Tabelid!D43)</f>
        <v/>
      </c>
      <c r="B55" s="51" t="str">
        <f>IF(A55="","",SUMIFS(Eksplikatsioon!F:F,Eksplikatsioon!A:A,AC55,Eksplikatsioon!C:C,Tabelid!E43))</f>
        <v/>
      </c>
      <c r="AC55" s="23" t="str">
        <f t="shared" ref="AC55:AC62" si="4">AC54</f>
        <v/>
      </c>
    </row>
    <row r="56" spans="1:29">
      <c r="A56" s="21" t="str">
        <f>IF(A55="","",Tabelid!D44)</f>
        <v/>
      </c>
      <c r="B56" s="51" t="str">
        <f>IF(A56="","",SUMIFS(Eksplikatsioon!F:F,Eksplikatsioon!A:A,AC56,Eksplikatsioon!C:C,Tabelid!E44))</f>
        <v/>
      </c>
      <c r="AC56" s="23" t="str">
        <f t="shared" si="4"/>
        <v/>
      </c>
    </row>
    <row r="57" spans="1:29">
      <c r="A57" s="21" t="str">
        <f>IF(A56="","",Tabelid!D45)</f>
        <v/>
      </c>
      <c r="B57" s="51" t="str">
        <f>IF(A57="","",SUM(B54:B56)+B62)</f>
        <v/>
      </c>
      <c r="AC57" s="23" t="str">
        <f t="shared" si="4"/>
        <v/>
      </c>
    </row>
    <row r="58" spans="1:29">
      <c r="A58" s="21" t="str">
        <f>IF(A57="","",Tabelid!D46)</f>
        <v/>
      </c>
      <c r="B58" s="51" t="str">
        <f>IF(A58="","",SUMIFS(Eksplikatsioon!G:G,Eksplikatsioon!A:A,AC58))</f>
        <v/>
      </c>
      <c r="AC58" s="23" t="str">
        <f>AC57</f>
        <v/>
      </c>
    </row>
    <row r="59" spans="1:29">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c r="A61" s="21" t="str">
        <f>IF(A60="","",Tabelid!D49)</f>
        <v/>
      </c>
      <c r="B61" s="51" t="str">
        <f>IF(A61="","",SUMIFS(Eksplikatsioon!F:F,Eksplikatsioon!A:A,AC61,Eksplikatsioon!C:C,Tabelid!E49))</f>
        <v/>
      </c>
      <c r="AC61" s="23" t="str">
        <f t="shared" si="4"/>
        <v/>
      </c>
    </row>
    <row r="62" spans="1:29">
      <c r="A62" s="21" t="str">
        <f>IF(A61="","",Tabelid!D50)</f>
        <v/>
      </c>
      <c r="B62" s="51" t="str">
        <f>IF(A62="","",SUMIFS(Eksplikatsioon!F:F,Eksplikatsioon!A:A,AC62,Eksplikatsioon!C:C,Tabelid!E50))</f>
        <v/>
      </c>
      <c r="AC62" s="23" t="str">
        <f t="shared" si="4"/>
        <v/>
      </c>
    </row>
    <row r="63" spans="1:29">
      <c r="A63" s="10" t="str">
        <f>IF(COUNTIF(Tabelid!G:G,TRUE)/10-Tabelid!H51&gt;0,MIN(Tabelid!F:F)+Tabelid!H51&amp;"."&amp;" Korrus","")</f>
        <v/>
      </c>
      <c r="AC63" s="23" t="str">
        <f>IFERROR(IF(FIND(".",A63)=3,LEFT(A63,2),LEFT(A63,1))*1,"")</f>
        <v/>
      </c>
    </row>
    <row r="64" spans="1:29">
      <c r="A64" s="21" t="str">
        <f>IF(A63="","",Tabelid!D52)</f>
        <v/>
      </c>
      <c r="B64" s="51" t="str">
        <f>IF(A64="","",SUMIFS(Eksplikatsioon!F:F,Eksplikatsioon!A:A,AC64,Eksplikatsioon!C:C,Tabelid!E52))</f>
        <v/>
      </c>
      <c r="AC64" s="23" t="str">
        <f>AC63</f>
        <v/>
      </c>
    </row>
    <row r="65" spans="1:29">
      <c r="A65" s="21" t="str">
        <f>IF(A64="","",Tabelid!D53)</f>
        <v/>
      </c>
      <c r="B65" s="51" t="str">
        <f>IF(A65="","",SUMIFS(Eksplikatsioon!F:F,Eksplikatsioon!A:A,AC65,Eksplikatsioon!C:C,Tabelid!E53))</f>
        <v/>
      </c>
      <c r="AC65" s="23" t="str">
        <f t="shared" ref="AC65:AC72" si="5">AC64</f>
        <v/>
      </c>
    </row>
    <row r="66" spans="1:29">
      <c r="A66" s="21" t="str">
        <f>IF(A65="","",Tabelid!D54)</f>
        <v/>
      </c>
      <c r="B66" s="51" t="str">
        <f>IF(A66="","",SUMIFS(Eksplikatsioon!F:F,Eksplikatsioon!A:A,AC66,Eksplikatsioon!C:C,Tabelid!E54))</f>
        <v/>
      </c>
      <c r="AC66" s="23" t="str">
        <f t="shared" si="5"/>
        <v/>
      </c>
    </row>
    <row r="67" spans="1:29">
      <c r="A67" s="21" t="str">
        <f>IF(A66="","",Tabelid!D55)</f>
        <v/>
      </c>
      <c r="B67" s="51" t="str">
        <f>IF(A67="","",SUM(B64:B66)+B72)</f>
        <v/>
      </c>
      <c r="AC67" s="23" t="str">
        <f t="shared" si="5"/>
        <v/>
      </c>
    </row>
    <row r="68" spans="1:29">
      <c r="A68" s="21" t="str">
        <f>IF(A67="","",Tabelid!D56)</f>
        <v/>
      </c>
      <c r="B68" s="51" t="str">
        <f>IF(A68="","",SUMIFS(Eksplikatsioon!G:G,Eksplikatsioon!A:A,AC68))</f>
        <v/>
      </c>
      <c r="AC68" s="23" t="str">
        <f>AC67</f>
        <v/>
      </c>
    </row>
    <row r="69" spans="1:29">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c r="A71" s="21" t="str">
        <f>IF(A70="","",Tabelid!D59)</f>
        <v/>
      </c>
      <c r="B71" s="51" t="str">
        <f>IF(A71="","",SUMIFS(Eksplikatsioon!F:F,Eksplikatsioon!A:A,AC71,Eksplikatsioon!C:C,Tabelid!E59))</f>
        <v/>
      </c>
      <c r="AC71" s="23" t="str">
        <f t="shared" si="5"/>
        <v/>
      </c>
    </row>
    <row r="72" spans="1:29">
      <c r="A72" s="21" t="str">
        <f>IF(A71="","",Tabelid!D60)</f>
        <v/>
      </c>
      <c r="B72" s="51" t="str">
        <f>IF(A72="","",SUMIFS(Eksplikatsioon!F:F,Eksplikatsioon!A:A,AC72,Eksplikatsioon!C:C,Tabelid!E60))</f>
        <v/>
      </c>
      <c r="AC72" s="23" t="str">
        <f t="shared" si="5"/>
        <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25"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9" zoomScaleNormal="89" workbookViewId="0">
      <pane ySplit="3" topLeftCell="A4" activePane="bottomLeft" state="frozen"/>
      <selection pane="bottomLeft" activeCell="J1006" sqref="J1006"/>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41.5703125" style="9" bestFit="1"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18</v>
      </c>
      <c r="B1" s="13" t="str">
        <f>IF('Hoone üldandmed'!B2="","",'Hoone üldandmed'!B2)</f>
        <v>Kalevi tn 1a</v>
      </c>
      <c r="H1" s="35"/>
    </row>
    <row r="2" spans="1:37">
      <c r="O2" s="33" t="s">
        <v>46</v>
      </c>
      <c r="P2" s="33"/>
      <c r="Q2" s="33"/>
      <c r="R2" s="33"/>
      <c r="S2" s="33"/>
      <c r="T2" s="33"/>
      <c r="U2" s="33"/>
      <c r="V2" s="33"/>
      <c r="W2" s="33"/>
      <c r="X2" s="33"/>
      <c r="Y2" s="33"/>
      <c r="Z2" s="33"/>
      <c r="AA2" s="33"/>
      <c r="AB2" s="33"/>
      <c r="AC2" s="33"/>
      <c r="AD2" s="33"/>
      <c r="AE2" s="33"/>
      <c r="AF2" s="33"/>
      <c r="AG2" s="33"/>
    </row>
    <row r="3" spans="1:37" ht="43.5" customHeight="1">
      <c r="A3" s="16" t="s">
        <v>47</v>
      </c>
      <c r="B3" s="17" t="s">
        <v>48</v>
      </c>
      <c r="C3" s="16" t="s">
        <v>49</v>
      </c>
      <c r="D3" s="16" t="s">
        <v>50</v>
      </c>
      <c r="E3" s="16" t="s">
        <v>51</v>
      </c>
      <c r="F3" s="52" t="s">
        <v>52</v>
      </c>
      <c r="G3" s="52" t="s">
        <v>53</v>
      </c>
      <c r="H3" s="16" t="s">
        <v>54</v>
      </c>
      <c r="I3" s="16" t="s">
        <v>55</v>
      </c>
      <c r="J3" s="66" t="s">
        <v>56</v>
      </c>
      <c r="K3" s="16" t="s">
        <v>2</v>
      </c>
      <c r="L3" s="16" t="s">
        <v>3</v>
      </c>
      <c r="M3" s="16" t="s">
        <v>57</v>
      </c>
      <c r="N3" s="16"/>
      <c r="O3" s="30" t="str">
        <f ca="1">IF(INDIRECT("'Lepingu lisa'!R"&amp;COLUMN()-10&amp;"C49",FALSE)="","",INDIRECT("'Lepingu lisa'!R"&amp;COLUMN()-12&amp;"C49",FALSE))</f>
        <v>Politsei- ja Piirivalveamet</v>
      </c>
      <c r="P3" s="30" t="str">
        <f t="shared" ref="P3:AG3" ca="1" si="0">IF(INDIRECT("'Lepingu lisa'!R"&amp;COLUMN()-10&amp;"C49",FALSE)="","",INDIRECT("'Lepingu lisa'!R"&amp;COLUMN()-12&amp;"C49",FALSE))</f>
        <v>Enn Kaljula</v>
      </c>
      <c r="Q3" s="30" t="str">
        <f t="shared" ca="1" si="0"/>
        <v>Riigimetsa Majandamise Keskus</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58</v>
      </c>
      <c r="B4" s="19" t="s">
        <v>59</v>
      </c>
      <c r="C4" s="18" t="s">
        <v>60</v>
      </c>
      <c r="D4" s="18" t="s">
        <v>61</v>
      </c>
      <c r="E4" s="18" t="s">
        <v>62</v>
      </c>
      <c r="F4" s="53">
        <v>7.2</v>
      </c>
      <c r="G4" s="53"/>
      <c r="H4" s="18"/>
      <c r="I4" s="11" t="str">
        <f>LEFT(Tabel1[[#This Row],[Ruumi tüüp (TALO Tüüpruumide nimestik)]],2)</f>
        <v>83</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c r="A5" s="18" t="s">
        <v>58</v>
      </c>
      <c r="B5" s="19" t="s">
        <v>63</v>
      </c>
      <c r="C5" s="18" t="s">
        <v>60</v>
      </c>
      <c r="D5" s="18" t="s">
        <v>64</v>
      </c>
      <c r="E5" s="18" t="s">
        <v>65</v>
      </c>
      <c r="F5" s="53">
        <v>74.3</v>
      </c>
      <c r="G5" s="53"/>
      <c r="H5" s="18"/>
      <c r="I5" s="11" t="str">
        <f>LEFT(Tabel1[[#This Row],[Ruumi tüüp (TALO Tüüpruumide nimestik)]],2)</f>
        <v>91</v>
      </c>
      <c r="J5" s="22" t="s">
        <v>6</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c r="A6" s="18" t="s">
        <v>58</v>
      </c>
      <c r="B6" s="19" t="s">
        <v>66</v>
      </c>
      <c r="C6" s="18" t="s">
        <v>60</v>
      </c>
      <c r="D6" s="18" t="s">
        <v>67</v>
      </c>
      <c r="E6" s="18" t="s">
        <v>68</v>
      </c>
      <c r="F6" s="53">
        <v>8.1999999999999993</v>
      </c>
      <c r="G6" s="53"/>
      <c r="H6" s="18"/>
      <c r="I6" s="11" t="str">
        <f>LEFT(Tabel1[[#This Row],[Ruumi tüüp (TALO Tüüpruumide nimestik)]],2)</f>
        <v>21</v>
      </c>
      <c r="J6" s="22" t="s">
        <v>6</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c r="A7" s="18" t="s">
        <v>58</v>
      </c>
      <c r="B7" s="19" t="s">
        <v>69</v>
      </c>
      <c r="C7" s="18" t="s">
        <v>60</v>
      </c>
      <c r="D7" s="18" t="s">
        <v>70</v>
      </c>
      <c r="E7" s="18" t="s">
        <v>71</v>
      </c>
      <c r="F7" s="53">
        <v>5.6</v>
      </c>
      <c r="G7" s="53"/>
      <c r="H7" s="18"/>
      <c r="I7" s="11" t="str">
        <f>LEFT(Tabel1[[#This Row],[Ruumi tüüp (TALO Tüüpruumide nimestik)]],2)</f>
        <v>23</v>
      </c>
      <c r="J7" s="22" t="s">
        <v>6</v>
      </c>
      <c r="K7" s="18"/>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c r="A8" s="18" t="s">
        <v>58</v>
      </c>
      <c r="B8" s="19" t="s">
        <v>72</v>
      </c>
      <c r="C8" s="18" t="s">
        <v>60</v>
      </c>
      <c r="D8" s="18" t="s">
        <v>73</v>
      </c>
      <c r="E8" s="18" t="s">
        <v>74</v>
      </c>
      <c r="F8" s="53">
        <v>6.6</v>
      </c>
      <c r="G8" s="53"/>
      <c r="H8" s="18"/>
      <c r="I8" s="11" t="str">
        <f>LEFT(Tabel1[[#This Row],[Ruumi tüüp (TALO Tüüpruumide nimestik)]],2)</f>
        <v>86</v>
      </c>
      <c r="J8" s="22" t="s">
        <v>6</v>
      </c>
      <c r="K8" s="18"/>
      <c r="L8" s="11" t="str">
        <f>IFERROR(VLOOKUP(Tabel1[[#This Row],[Üürnik]],'Lepingu lisa'!$AW$3:$AX$22,2,FALSE),"")</f>
        <v/>
      </c>
      <c r="M8" s="11" t="str">
        <f>IFERROR(VLOOKUP(Tabel1[[#This Row],[Jaotus]],Tabelid!L:M,2,FALSE),"")</f>
        <v>BUILDING</v>
      </c>
      <c r="N8" s="11"/>
      <c r="O8" s="34"/>
      <c r="P8" s="34"/>
      <c r="Q8" s="34"/>
      <c r="R8" s="34"/>
      <c r="S8" s="34"/>
      <c r="T8" s="34"/>
      <c r="U8" s="34"/>
      <c r="V8" s="34"/>
      <c r="W8" s="34"/>
      <c r="X8" s="34"/>
      <c r="Y8" s="34"/>
      <c r="Z8" s="34"/>
      <c r="AA8" s="34"/>
      <c r="AB8" s="34"/>
      <c r="AC8" s="34"/>
      <c r="AD8" s="34"/>
      <c r="AE8" s="34"/>
      <c r="AF8" s="34"/>
      <c r="AG8" s="34"/>
    </row>
    <row r="9" spans="1:37">
      <c r="A9" s="18" t="s">
        <v>58</v>
      </c>
      <c r="B9" s="19" t="s">
        <v>75</v>
      </c>
      <c r="C9" s="18" t="s">
        <v>60</v>
      </c>
      <c r="D9" s="18" t="s">
        <v>76</v>
      </c>
      <c r="E9" s="18" t="s">
        <v>65</v>
      </c>
      <c r="F9" s="53">
        <v>26.9</v>
      </c>
      <c r="G9" s="53"/>
      <c r="H9" s="18" t="s">
        <v>77</v>
      </c>
      <c r="I9" s="11" t="str">
        <f>LEFT(Tabel1[[#This Row],[Ruumi tüüp (TALO Tüüpruumide nimestik)]],2)</f>
        <v>91</v>
      </c>
      <c r="J9" s="22" t="s">
        <v>78</v>
      </c>
      <c r="K9" s="18"/>
      <c r="L9" s="11" t="str">
        <f>IFERROR(VLOOKUP(Tabel1[[#This Row],[Üürnik]],'Lepingu lisa'!$AW$3:$AX$22,2,FALSE),"")</f>
        <v/>
      </c>
      <c r="M9" s="11" t="str">
        <f>IFERROR(VLOOKUP(Tabel1[[#This Row],[Jaotus]],Tabelid!L:M,2,FALSE),"")</f>
        <v>MUU_OTHER</v>
      </c>
      <c r="N9" s="11"/>
      <c r="O9" s="34">
        <v>0</v>
      </c>
      <c r="P9" s="34">
        <v>2965</v>
      </c>
      <c r="Q9" s="34"/>
      <c r="R9" s="34">
        <v>7035</v>
      </c>
      <c r="S9" s="34"/>
      <c r="T9" s="34"/>
      <c r="U9" s="34"/>
      <c r="V9" s="34"/>
      <c r="W9" s="34"/>
      <c r="X9" s="34"/>
      <c r="Y9" s="34"/>
      <c r="Z9" s="34"/>
      <c r="AA9" s="34"/>
      <c r="AB9" s="34"/>
      <c r="AC9" s="34"/>
      <c r="AD9" s="34"/>
      <c r="AE9" s="34"/>
      <c r="AF9" s="34"/>
      <c r="AG9" s="34"/>
    </row>
    <row r="10" spans="1:37">
      <c r="A10" s="18" t="s">
        <v>58</v>
      </c>
      <c r="B10" s="19" t="s">
        <v>79</v>
      </c>
      <c r="C10" s="18" t="s">
        <v>60</v>
      </c>
      <c r="D10" s="18" t="s">
        <v>80</v>
      </c>
      <c r="E10" s="18" t="s">
        <v>81</v>
      </c>
      <c r="F10" s="53">
        <v>16.100000000000001</v>
      </c>
      <c r="G10" s="53"/>
      <c r="H10" s="18"/>
      <c r="I10" s="11" t="str">
        <f>LEFT(Tabel1[[#This Row],[Ruumi tüüp (TALO Tüüpruumide nimestik)]],2)</f>
        <v>36</v>
      </c>
      <c r="J10" s="22" t="s">
        <v>4</v>
      </c>
      <c r="K10" s="18" t="s">
        <v>12</v>
      </c>
      <c r="L10" s="11" t="str">
        <f>IFERROR(VLOOKUP(Tabel1[[#This Row],[Üürnik]],'Lepingu lisa'!$AW$3:$AX$22,2,FALSE),"")</f>
        <v>POLVAKALEVI1A_13</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c r="A11" s="18" t="s">
        <v>58</v>
      </c>
      <c r="B11" s="19" t="s">
        <v>82</v>
      </c>
      <c r="C11" s="18" t="s">
        <v>60</v>
      </c>
      <c r="D11" s="18" t="s">
        <v>83</v>
      </c>
      <c r="E11" s="18" t="s">
        <v>84</v>
      </c>
      <c r="F11" s="53">
        <v>11.3</v>
      </c>
      <c r="G11" s="53"/>
      <c r="H11" s="18"/>
      <c r="I11" s="11" t="str">
        <f>LEFT(Tabel1[[#This Row],[Ruumi tüüp (TALO Tüüpruumide nimestik)]],2)</f>
        <v>73</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c r="A12" s="18" t="s">
        <v>58</v>
      </c>
      <c r="B12" s="19" t="s">
        <v>85</v>
      </c>
      <c r="C12" s="18" t="s">
        <v>60</v>
      </c>
      <c r="D12" s="18" t="s">
        <v>67</v>
      </c>
      <c r="E12" s="18" t="s">
        <v>68</v>
      </c>
      <c r="F12" s="53">
        <v>16.100000000000001</v>
      </c>
      <c r="G12" s="53"/>
      <c r="H12" s="18"/>
      <c r="I12" s="11" t="str">
        <f>LEFT(Tabel1[[#This Row],[Ruumi tüüp (TALO Tüüpruumide nimestik)]],2)</f>
        <v>21</v>
      </c>
      <c r="J12" s="22" t="s">
        <v>4</v>
      </c>
      <c r="K12" s="18" t="s">
        <v>12</v>
      </c>
      <c r="L12" s="11" t="str">
        <f>IFERROR(VLOOKUP(Tabel1[[#This Row],[Üürnik]],'Lepingu lisa'!$AW$3:$AX$22,2,FALSE),"")</f>
        <v>POLVAKALEVI1A_13</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c r="A13" s="18" t="s">
        <v>58</v>
      </c>
      <c r="B13" s="19" t="s">
        <v>86</v>
      </c>
      <c r="C13" s="18" t="s">
        <v>60</v>
      </c>
      <c r="D13" s="18" t="s">
        <v>67</v>
      </c>
      <c r="E13" s="18" t="s">
        <v>68</v>
      </c>
      <c r="F13" s="53">
        <v>13</v>
      </c>
      <c r="G13" s="53"/>
      <c r="H13" s="18"/>
      <c r="I13" s="11" t="str">
        <f>LEFT(Tabel1[[#This Row],[Ruumi tüüp (TALO Tüüpruumide nimestik)]],2)</f>
        <v>21</v>
      </c>
      <c r="J13" s="22" t="s">
        <v>4</v>
      </c>
      <c r="K13" s="18" t="s">
        <v>87</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58</v>
      </c>
      <c r="B14" s="19" t="s">
        <v>88</v>
      </c>
      <c r="C14" s="18" t="s">
        <v>60</v>
      </c>
      <c r="D14" s="18" t="s">
        <v>67</v>
      </c>
      <c r="E14" s="18" t="s">
        <v>68</v>
      </c>
      <c r="F14" s="53">
        <v>16.5</v>
      </c>
      <c r="G14" s="53"/>
      <c r="H14" s="18"/>
      <c r="I14" s="11" t="str">
        <f>LEFT(Tabel1[[#This Row],[Ruumi tüüp (TALO Tüüpruumide nimestik)]],2)</f>
        <v>21</v>
      </c>
      <c r="J14" s="22" t="s">
        <v>4</v>
      </c>
      <c r="K14" s="18" t="s">
        <v>87</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58</v>
      </c>
      <c r="B15" s="19" t="s">
        <v>89</v>
      </c>
      <c r="C15" s="18" t="s">
        <v>60</v>
      </c>
      <c r="D15" s="18" t="s">
        <v>67</v>
      </c>
      <c r="E15" s="18" t="s">
        <v>68</v>
      </c>
      <c r="F15" s="53">
        <v>15.8</v>
      </c>
      <c r="G15" s="53"/>
      <c r="H15" s="18"/>
      <c r="I15" s="11" t="str">
        <f>LEFT(Tabel1[[#This Row],[Ruumi tüüp (TALO Tüüpruumide nimestik)]],2)</f>
        <v>21</v>
      </c>
      <c r="J15" s="22" t="s">
        <v>4</v>
      </c>
      <c r="K15" s="18" t="s">
        <v>87</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58</v>
      </c>
      <c r="B16" s="19" t="s">
        <v>90</v>
      </c>
      <c r="C16" s="18" t="s">
        <v>60</v>
      </c>
      <c r="D16" s="18" t="s">
        <v>67</v>
      </c>
      <c r="E16" s="18" t="s">
        <v>68</v>
      </c>
      <c r="F16" s="53">
        <v>15.7</v>
      </c>
      <c r="G16" s="53"/>
      <c r="H16" s="18"/>
      <c r="I16" s="11" t="str">
        <f>LEFT(Tabel1[[#This Row],[Ruumi tüüp (TALO Tüüpruumide nimestik)]],2)</f>
        <v>21</v>
      </c>
      <c r="J16" s="22" t="s">
        <v>4</v>
      </c>
      <c r="K16" s="18" t="s">
        <v>87</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58</v>
      </c>
      <c r="B17" s="19" t="s">
        <v>91</v>
      </c>
      <c r="C17" s="18" t="s">
        <v>60</v>
      </c>
      <c r="D17" s="18" t="s">
        <v>67</v>
      </c>
      <c r="E17" s="18" t="s">
        <v>68</v>
      </c>
      <c r="F17" s="53">
        <v>15.4</v>
      </c>
      <c r="G17" s="53"/>
      <c r="H17" s="18"/>
      <c r="I17" s="11" t="str">
        <f>LEFT(Tabel1[[#This Row],[Ruumi tüüp (TALO Tüüpruumide nimestik)]],2)</f>
        <v>21</v>
      </c>
      <c r="J17" s="22" t="s">
        <v>4</v>
      </c>
      <c r="K17" s="18" t="s">
        <v>87</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c r="A18" s="18" t="s">
        <v>58</v>
      </c>
      <c r="B18" s="19" t="s">
        <v>92</v>
      </c>
      <c r="C18" s="18" t="s">
        <v>93</v>
      </c>
      <c r="D18" s="18" t="s">
        <v>94</v>
      </c>
      <c r="E18" s="18" t="s">
        <v>95</v>
      </c>
      <c r="F18" s="53">
        <v>24.2</v>
      </c>
      <c r="G18" s="53"/>
      <c r="H18" s="18"/>
      <c r="I18" s="11" t="str">
        <f>LEFT(Tabel1[[#This Row],[Ruumi tüüp (TALO Tüüpruumide nimestik)]],2)</f>
        <v>92</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c r="A19" s="18" t="s">
        <v>58</v>
      </c>
      <c r="B19" s="19" t="s">
        <v>96</v>
      </c>
      <c r="C19" s="18" t="s">
        <v>60</v>
      </c>
      <c r="D19" s="18" t="s">
        <v>97</v>
      </c>
      <c r="E19" s="18" t="s">
        <v>98</v>
      </c>
      <c r="F19" s="53">
        <v>16.5</v>
      </c>
      <c r="G19" s="53"/>
      <c r="H19" s="18"/>
      <c r="I19" s="11" t="str">
        <f>LEFT(Tabel1[[#This Row],[Ruumi tüüp (TALO Tüüpruumide nimestik)]],2)</f>
        <v>84</v>
      </c>
      <c r="J19" s="22" t="s">
        <v>4</v>
      </c>
      <c r="K19" s="18" t="s">
        <v>87</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58</v>
      </c>
      <c r="B20" s="19" t="s">
        <v>99</v>
      </c>
      <c r="C20" s="18" t="s">
        <v>60</v>
      </c>
      <c r="D20" s="18" t="s">
        <v>67</v>
      </c>
      <c r="E20" s="18" t="s">
        <v>68</v>
      </c>
      <c r="F20" s="53">
        <v>17.100000000000001</v>
      </c>
      <c r="G20" s="53"/>
      <c r="H20" s="18"/>
      <c r="I20" s="11" t="str">
        <f>LEFT(Tabel1[[#This Row],[Ruumi tüüp (TALO Tüüpruumide nimestik)]],2)</f>
        <v>21</v>
      </c>
      <c r="J20" s="22" t="s">
        <v>4</v>
      </c>
      <c r="K20" s="18" t="s">
        <v>14</v>
      </c>
      <c r="L20" s="11" t="str">
        <f>IFERROR(VLOOKUP(Tabel1[[#This Row],[Üürnik]],'Lepingu lisa'!$AW$3:$AX$22,2,FALSE),"")</f>
        <v>POLVAKALEVI1A_07</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58</v>
      </c>
      <c r="B21" s="19" t="s">
        <v>100</v>
      </c>
      <c r="C21" s="18" t="s">
        <v>60</v>
      </c>
      <c r="D21" s="18" t="s">
        <v>67</v>
      </c>
      <c r="E21" s="18" t="s">
        <v>68</v>
      </c>
      <c r="F21" s="53">
        <v>23.7</v>
      </c>
      <c r="G21" s="53"/>
      <c r="H21" s="18"/>
      <c r="I21" s="11" t="str">
        <f>LEFT(Tabel1[[#This Row],[Ruumi tüüp (TALO Tüüpruumide nimestik)]],2)</f>
        <v>21</v>
      </c>
      <c r="J21" s="22" t="s">
        <v>4</v>
      </c>
      <c r="K21" s="18" t="s">
        <v>14</v>
      </c>
      <c r="L21" s="11" t="str">
        <f>IFERROR(VLOOKUP(Tabel1[[#This Row],[Üürnik]],'Lepingu lisa'!$AW$3:$AX$22,2,FALSE),"")</f>
        <v>POLVAKALEVI1A_07</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58</v>
      </c>
      <c r="B22" s="19" t="s">
        <v>101</v>
      </c>
      <c r="C22" s="18" t="s">
        <v>60</v>
      </c>
      <c r="D22" s="18" t="s">
        <v>67</v>
      </c>
      <c r="E22" s="18" t="s">
        <v>68</v>
      </c>
      <c r="F22" s="53">
        <v>17.399999999999999</v>
      </c>
      <c r="G22" s="53"/>
      <c r="H22" s="18"/>
      <c r="I22" s="11" t="str">
        <f>LEFT(Tabel1[[#This Row],[Ruumi tüüp (TALO Tüüpruumide nimestik)]],2)</f>
        <v>21</v>
      </c>
      <c r="J22" s="22" t="s">
        <v>4</v>
      </c>
      <c r="K22" s="18" t="s">
        <v>14</v>
      </c>
      <c r="L22" s="11" t="str">
        <f>IFERROR(VLOOKUP(Tabel1[[#This Row],[Üürnik]],'Lepingu lisa'!$AW$3:$AX$22,2,FALSE),"")</f>
        <v>POLVAKALEVI1A_07</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58</v>
      </c>
      <c r="B23" s="19" t="s">
        <v>102</v>
      </c>
      <c r="C23" s="18" t="s">
        <v>60</v>
      </c>
      <c r="D23" s="18" t="s">
        <v>76</v>
      </c>
      <c r="E23" s="18" t="s">
        <v>65</v>
      </c>
      <c r="F23" s="53">
        <v>31.9</v>
      </c>
      <c r="G23" s="53"/>
      <c r="H23" s="18" t="s">
        <v>103</v>
      </c>
      <c r="I23" s="11" t="str">
        <f>LEFT(Tabel1[[#This Row],[Ruumi tüüp (TALO Tüüpruumide nimestik)]],2)</f>
        <v>91</v>
      </c>
      <c r="J23" s="22" t="s">
        <v>78</v>
      </c>
      <c r="K23" s="18"/>
      <c r="L23" s="11" t="str">
        <f>IFERROR(VLOOKUP(Tabel1[[#This Row],[Üürnik]],'Lepingu lisa'!$AW$3:$AX$22,2,FALSE),"")</f>
        <v/>
      </c>
      <c r="M23" s="11" t="str">
        <f>IFERROR(VLOOKUP(Tabel1[[#This Row],[Jaotus]],Tabelid!L:M,2,FALSE),"")</f>
        <v>MUU_OTHER</v>
      </c>
      <c r="N23" s="11"/>
      <c r="O23" s="34">
        <v>0</v>
      </c>
      <c r="P23" s="34">
        <v>0</v>
      </c>
      <c r="Q23" s="34">
        <v>70</v>
      </c>
      <c r="R23" s="34">
        <v>30</v>
      </c>
      <c r="S23" s="34"/>
      <c r="T23" s="34"/>
      <c r="U23" s="34"/>
      <c r="V23" s="34"/>
      <c r="W23" s="34"/>
      <c r="X23" s="34"/>
      <c r="Y23" s="34"/>
      <c r="Z23" s="34"/>
      <c r="AA23" s="34"/>
      <c r="AB23" s="34"/>
      <c r="AC23" s="34"/>
      <c r="AD23" s="34"/>
      <c r="AE23" s="34"/>
      <c r="AF23" s="34"/>
      <c r="AG23" s="34"/>
    </row>
    <row r="24" spans="1:33">
      <c r="A24" s="18" t="s">
        <v>58</v>
      </c>
      <c r="B24" s="19" t="s">
        <v>104</v>
      </c>
      <c r="C24" s="18" t="s">
        <v>60</v>
      </c>
      <c r="D24" s="18" t="s">
        <v>67</v>
      </c>
      <c r="E24" s="18" t="s">
        <v>68</v>
      </c>
      <c r="F24" s="53">
        <v>16.7</v>
      </c>
      <c r="G24" s="53"/>
      <c r="H24" s="18"/>
      <c r="I24" s="11" t="str">
        <f>LEFT(Tabel1[[#This Row],[Ruumi tüüp (TALO Tüüpruumide nimestik)]],2)</f>
        <v>21</v>
      </c>
      <c r="J24" s="22" t="s">
        <v>4</v>
      </c>
      <c r="K24" s="18" t="s">
        <v>14</v>
      </c>
      <c r="L24" s="11" t="str">
        <f>IFERROR(VLOOKUP(Tabel1[[#This Row],[Üürnik]],'Lepingu lisa'!$AW$3:$AX$22,2,FALSE),"")</f>
        <v>POLVAKALEVI1A_07</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c r="A25" s="18" t="s">
        <v>58</v>
      </c>
      <c r="B25" s="19" t="s">
        <v>105</v>
      </c>
      <c r="C25" s="18" t="s">
        <v>60</v>
      </c>
      <c r="D25" s="18" t="s">
        <v>67</v>
      </c>
      <c r="E25" s="18" t="s">
        <v>68</v>
      </c>
      <c r="F25" s="53">
        <v>17.100000000000001</v>
      </c>
      <c r="G25" s="53"/>
      <c r="H25" s="18"/>
      <c r="I25" s="11" t="str">
        <f>LEFT(Tabel1[[#This Row],[Ruumi tüüp (TALO Tüüpruumide nimestik)]],2)</f>
        <v>21</v>
      </c>
      <c r="J25" s="22" t="s">
        <v>4</v>
      </c>
      <c r="K25" s="18" t="s">
        <v>14</v>
      </c>
      <c r="L25" s="11" t="str">
        <f>IFERROR(VLOOKUP(Tabel1[[#This Row],[Üürnik]],'Lepingu lisa'!$AW$3:$AX$22,2,FALSE),"")</f>
        <v>POLVAKALEVI1A_07</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c r="A26" s="18" t="s">
        <v>58</v>
      </c>
      <c r="B26" s="19" t="s">
        <v>106</v>
      </c>
      <c r="C26" s="18" t="s">
        <v>60</v>
      </c>
      <c r="D26" s="18" t="s">
        <v>67</v>
      </c>
      <c r="E26" s="18" t="s">
        <v>68</v>
      </c>
      <c r="F26" s="53">
        <v>17.399999999999999</v>
      </c>
      <c r="G26" s="53"/>
      <c r="H26" s="18"/>
      <c r="I26" s="11" t="str">
        <f>LEFT(Tabel1[[#This Row],[Ruumi tüüp (TALO Tüüpruumide nimestik)]],2)</f>
        <v>21</v>
      </c>
      <c r="J26" s="22" t="s">
        <v>4</v>
      </c>
      <c r="K26" s="18" t="s">
        <v>14</v>
      </c>
      <c r="L26" s="11" t="str">
        <f>IFERROR(VLOOKUP(Tabel1[[#This Row],[Üürnik]],'Lepingu lisa'!$AW$3:$AX$22,2,FALSE),"")</f>
        <v>POLVAKALEVI1A_07</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58</v>
      </c>
      <c r="B27" s="19" t="s">
        <v>107</v>
      </c>
      <c r="C27" s="18" t="s">
        <v>60</v>
      </c>
      <c r="D27" s="18" t="s">
        <v>108</v>
      </c>
      <c r="E27" s="18" t="s">
        <v>109</v>
      </c>
      <c r="F27" s="53">
        <v>22</v>
      </c>
      <c r="G27" s="53"/>
      <c r="H27" s="18"/>
      <c r="I27" s="11" t="str">
        <f>LEFT(Tabel1[[#This Row],[Ruumi tüüp (TALO Tüüpruumide nimestik)]],2)</f>
        <v>53</v>
      </c>
      <c r="J27" s="22" t="s">
        <v>4</v>
      </c>
      <c r="K27" s="18" t="s">
        <v>87</v>
      </c>
      <c r="L27" s="11" t="str">
        <f>IFERROR(VLOOKUP(Tabel1[[#This Row],[Üürnik]],'Lepingu lisa'!$AW$3:$AX$22,2,FALSE),"")</f>
        <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58</v>
      </c>
      <c r="B28" s="19" t="s">
        <v>110</v>
      </c>
      <c r="C28" s="18" t="s">
        <v>60</v>
      </c>
      <c r="D28" s="18" t="s">
        <v>111</v>
      </c>
      <c r="E28" s="18" t="s">
        <v>112</v>
      </c>
      <c r="F28" s="53">
        <v>15.4</v>
      </c>
      <c r="G28" s="53"/>
      <c r="H28" s="18"/>
      <c r="I28" s="11" t="str">
        <f>LEFT(Tabel1[[#This Row],[Ruumi tüüp (TALO Tüüpruumide nimestik)]],2)</f>
        <v>59</v>
      </c>
      <c r="J28" s="22" t="s">
        <v>4</v>
      </c>
      <c r="K28" s="18" t="s">
        <v>87</v>
      </c>
      <c r="L28" s="11" t="str">
        <f>IFERROR(VLOOKUP(Tabel1[[#This Row],[Üürnik]],'Lepingu lisa'!$AW$3:$AX$22,2,FALSE),"")</f>
        <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c r="A29" s="18" t="s">
        <v>58</v>
      </c>
      <c r="B29" s="19" t="s">
        <v>113</v>
      </c>
      <c r="C29" s="18" t="s">
        <v>60</v>
      </c>
      <c r="D29" s="18" t="s">
        <v>61</v>
      </c>
      <c r="E29" s="18" t="s">
        <v>62</v>
      </c>
      <c r="F29" s="53">
        <v>5.0999999999999996</v>
      </c>
      <c r="G29" s="53"/>
      <c r="H29" s="18"/>
      <c r="I29" s="11" t="str">
        <f>LEFT(Tabel1[[#This Row],[Ruumi tüüp (TALO Tüüpruumide nimestik)]],2)</f>
        <v>83</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c r="A30" s="18" t="s">
        <v>58</v>
      </c>
      <c r="B30" s="19" t="s">
        <v>114</v>
      </c>
      <c r="C30" s="18" t="s">
        <v>115</v>
      </c>
      <c r="D30" s="18" t="s">
        <v>116</v>
      </c>
      <c r="E30" s="18" t="s">
        <v>117</v>
      </c>
      <c r="F30" s="53">
        <v>3</v>
      </c>
      <c r="G30" s="53"/>
      <c r="H30" s="18"/>
      <c r="I30" s="11" t="str">
        <f>LEFT(Tabel1[[#This Row],[Ruumi tüüp (TALO Tüüpruumide nimestik)]],2)</f>
        <v>97</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c r="A31" s="18" t="s">
        <v>58</v>
      </c>
      <c r="B31" s="19" t="s">
        <v>118</v>
      </c>
      <c r="C31" s="18" t="s">
        <v>93</v>
      </c>
      <c r="D31" s="18" t="s">
        <v>94</v>
      </c>
      <c r="E31" s="18" t="s">
        <v>95</v>
      </c>
      <c r="F31" s="53">
        <v>18.8</v>
      </c>
      <c r="G31" s="53"/>
      <c r="H31" s="18"/>
      <c r="I31" s="11" t="str">
        <f>LEFT(Tabel1[[#This Row],[Ruumi tüüp (TALO Tüüpruumide nimestik)]],2)</f>
        <v>92</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c r="A32" s="18" t="s">
        <v>58</v>
      </c>
      <c r="B32" s="19" t="s">
        <v>119</v>
      </c>
      <c r="C32" s="18" t="s">
        <v>60</v>
      </c>
      <c r="D32" s="18" t="s">
        <v>120</v>
      </c>
      <c r="E32" s="18" t="s">
        <v>121</v>
      </c>
      <c r="F32" s="53">
        <v>16.7</v>
      </c>
      <c r="G32" s="53"/>
      <c r="H32" s="18"/>
      <c r="I32" s="11" t="str">
        <f>LEFT(Tabel1[[#This Row],[Ruumi tüüp (TALO Tüüpruumide nimestik)]],2)</f>
        <v>51</v>
      </c>
      <c r="J32" s="22" t="s">
        <v>6</v>
      </c>
      <c r="K32" s="18"/>
      <c r="L32" s="11" t="str">
        <f>IFERROR(VLOOKUP(Tabel1[[#This Row],[Üürnik]],'Lepingu lisa'!$AW$3:$AX$22,2,FALSE),"")</f>
        <v/>
      </c>
      <c r="M32" s="11" t="str">
        <f>IFERROR(VLOOKUP(Tabel1[[#This Row],[Jaotus]],Tabelid!L:M,2,FALSE),"")</f>
        <v>BUILDING</v>
      </c>
      <c r="N32" s="11"/>
      <c r="O32" s="34"/>
      <c r="P32" s="34"/>
      <c r="Q32" s="34"/>
      <c r="R32" s="34"/>
      <c r="S32" s="34"/>
      <c r="T32" s="34"/>
      <c r="U32" s="34"/>
      <c r="V32" s="34"/>
      <c r="W32" s="34"/>
      <c r="X32" s="34"/>
      <c r="Y32" s="34"/>
      <c r="Z32" s="34"/>
      <c r="AA32" s="34"/>
      <c r="AB32" s="34"/>
      <c r="AC32" s="34"/>
      <c r="AD32" s="34"/>
      <c r="AE32" s="34"/>
      <c r="AF32" s="34"/>
      <c r="AG32" s="34"/>
    </row>
    <row r="33" spans="1:33">
      <c r="A33" s="18" t="s">
        <v>58</v>
      </c>
      <c r="B33" s="19" t="s">
        <v>122</v>
      </c>
      <c r="C33" s="18" t="s">
        <v>60</v>
      </c>
      <c r="D33" s="18" t="s">
        <v>123</v>
      </c>
      <c r="E33" s="18" t="s">
        <v>124</v>
      </c>
      <c r="F33" s="53">
        <v>16</v>
      </c>
      <c r="G33" s="53"/>
      <c r="H33" s="18"/>
      <c r="I33" s="11" t="str">
        <f>LEFT(Tabel1[[#This Row],[Ruumi tüüp (TALO Tüüpruumide nimestik)]],2)</f>
        <v>19</v>
      </c>
      <c r="J33" s="22" t="s">
        <v>4</v>
      </c>
      <c r="K33" s="18" t="s">
        <v>10</v>
      </c>
      <c r="L33" s="11" t="str">
        <f>IFERROR(VLOOKUP(Tabel1[[#This Row],[Üürnik]],'Lepingu lisa'!$AW$3:$AX$22,2,FALSE),"")</f>
        <v>POLVAKALEVI1A_11</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c r="A34" s="18" t="s">
        <v>58</v>
      </c>
      <c r="B34" s="19" t="s">
        <v>125</v>
      </c>
      <c r="C34" s="18" t="s">
        <v>60</v>
      </c>
      <c r="D34" s="18" t="s">
        <v>126</v>
      </c>
      <c r="E34" s="18" t="s">
        <v>65</v>
      </c>
      <c r="F34" s="53">
        <v>5.6</v>
      </c>
      <c r="G34" s="53"/>
      <c r="H34" s="18"/>
      <c r="I34" s="11" t="str">
        <f>LEFT(Tabel1[[#This Row],[Ruumi tüüp (TALO Tüüpruumide nimestik)]],2)</f>
        <v>91</v>
      </c>
      <c r="J34" s="22" t="s">
        <v>4</v>
      </c>
      <c r="K34" s="18" t="s">
        <v>10</v>
      </c>
      <c r="L34" s="11" t="str">
        <f>IFERROR(VLOOKUP(Tabel1[[#This Row],[Üürnik]],'Lepingu lisa'!$AW$3:$AX$22,2,FALSE),"")</f>
        <v>POLVAKALEVI1A_11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58</v>
      </c>
      <c r="B35" s="19" t="s">
        <v>127</v>
      </c>
      <c r="C35" s="18" t="s">
        <v>60</v>
      </c>
      <c r="D35" s="18" t="s">
        <v>83</v>
      </c>
      <c r="E35" s="18" t="s">
        <v>84</v>
      </c>
      <c r="F35" s="53">
        <v>3.7</v>
      </c>
      <c r="G35" s="53"/>
      <c r="H35" s="18"/>
      <c r="I35" s="11" t="str">
        <f>LEFT(Tabel1[[#This Row],[Ruumi tüüp (TALO Tüüpruumide nimestik)]],2)</f>
        <v>73</v>
      </c>
      <c r="J35" s="22" t="s">
        <v>4</v>
      </c>
      <c r="K35" s="18" t="s">
        <v>10</v>
      </c>
      <c r="L35" s="11" t="str">
        <f>IFERROR(VLOOKUP(Tabel1[[#This Row],[Üürnik]],'Lepingu lisa'!$AW$3:$AX$22,2,FALSE),"")</f>
        <v>POLVAKALEVI1A_11</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c r="A36" s="18" t="s">
        <v>58</v>
      </c>
      <c r="B36" s="19" t="s">
        <v>128</v>
      </c>
      <c r="C36" s="18" t="s">
        <v>60</v>
      </c>
      <c r="D36" s="18" t="s">
        <v>83</v>
      </c>
      <c r="E36" s="18" t="s">
        <v>84</v>
      </c>
      <c r="F36" s="53">
        <v>3.7</v>
      </c>
      <c r="G36" s="53"/>
      <c r="H36" s="18"/>
      <c r="I36" s="11" t="str">
        <f>LEFT(Tabel1[[#This Row],[Ruumi tüüp (TALO Tüüpruumide nimestik)]],2)</f>
        <v>73</v>
      </c>
      <c r="J36" s="22" t="s">
        <v>4</v>
      </c>
      <c r="K36" s="18" t="s">
        <v>10</v>
      </c>
      <c r="L36" s="11" t="str">
        <f>IFERROR(VLOOKUP(Tabel1[[#This Row],[Üürnik]],'Lepingu lisa'!$AW$3:$AX$22,2,FALSE),"")</f>
        <v>POLVAKALEVI1A_11</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c r="A37" s="18" t="s">
        <v>58</v>
      </c>
      <c r="B37" s="19" t="s">
        <v>129</v>
      </c>
      <c r="C37" s="18" t="s">
        <v>60</v>
      </c>
      <c r="D37" s="18" t="s">
        <v>123</v>
      </c>
      <c r="E37" s="18" t="s">
        <v>124</v>
      </c>
      <c r="F37" s="53">
        <v>16.100000000000001</v>
      </c>
      <c r="G37" s="53"/>
      <c r="H37" s="18"/>
      <c r="I37" s="11" t="str">
        <f>LEFT(Tabel1[[#This Row],[Ruumi tüüp (TALO Tüüpruumide nimestik)]],2)</f>
        <v>19</v>
      </c>
      <c r="J37" s="22" t="s">
        <v>4</v>
      </c>
      <c r="K37" s="18" t="s">
        <v>10</v>
      </c>
      <c r="L37" s="11" t="str">
        <f>IFERROR(VLOOKUP(Tabel1[[#This Row],[Üürnik]],'Lepingu lisa'!$AW$3:$AX$22,2,FALSE),"")</f>
        <v>POLVAKALEVI1A_11</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58</v>
      </c>
      <c r="B38" s="19" t="s">
        <v>130</v>
      </c>
      <c r="C38" s="18" t="s">
        <v>60</v>
      </c>
      <c r="D38" s="18" t="s">
        <v>126</v>
      </c>
      <c r="E38" s="18" t="s">
        <v>65</v>
      </c>
      <c r="F38" s="53">
        <v>5.6</v>
      </c>
      <c r="G38" s="53"/>
      <c r="H38" s="18"/>
      <c r="I38" s="11" t="str">
        <f>LEFT(Tabel1[[#This Row],[Ruumi tüüp (TALO Tüüpruumide nimestik)]],2)</f>
        <v>91</v>
      </c>
      <c r="J38" s="22" t="s">
        <v>4</v>
      </c>
      <c r="K38" s="18" t="s">
        <v>10</v>
      </c>
      <c r="L38" s="11" t="str">
        <f>IFERROR(VLOOKUP(Tabel1[[#This Row],[Üürnik]],'Lepingu lisa'!$AW$3:$AX$22,2,FALSE),"")</f>
        <v>POLVAKALEVI1A_11</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58</v>
      </c>
      <c r="B39" s="19" t="s">
        <v>131</v>
      </c>
      <c r="C39" s="18" t="s">
        <v>60</v>
      </c>
      <c r="D39" s="18" t="s">
        <v>61</v>
      </c>
      <c r="E39" s="18" t="s">
        <v>62</v>
      </c>
      <c r="F39" s="53">
        <v>5.9</v>
      </c>
      <c r="G39" s="53"/>
      <c r="H39" s="18" t="s">
        <v>132</v>
      </c>
      <c r="I39" s="11" t="str">
        <f>LEFT(Tabel1[[#This Row],[Ruumi tüüp (TALO Tüüpruumide nimestik)]],2)</f>
        <v>83</v>
      </c>
      <c r="J39" s="22" t="s">
        <v>78</v>
      </c>
      <c r="K39" s="18"/>
      <c r="L39" s="11" t="str">
        <f>IFERROR(VLOOKUP(Tabel1[[#This Row],[Üürnik]],'Lepingu lisa'!$AW$3:$AX$22,2,FALSE),"")</f>
        <v/>
      </c>
      <c r="M39" s="11" t="str">
        <f>IFERROR(VLOOKUP(Tabel1[[#This Row],[Jaotus]],Tabelid!L:M,2,FALSE),"")</f>
        <v>MUU_OTHER</v>
      </c>
      <c r="N39" s="11"/>
      <c r="O39" s="34">
        <v>3172</v>
      </c>
      <c r="P39" s="34">
        <v>0</v>
      </c>
      <c r="Q39" s="34">
        <v>0</v>
      </c>
      <c r="R39" s="34">
        <v>6828</v>
      </c>
      <c r="S39" s="34"/>
      <c r="T39" s="34"/>
      <c r="U39" s="34"/>
      <c r="V39" s="34"/>
      <c r="W39" s="34"/>
      <c r="X39" s="34"/>
      <c r="Y39" s="34"/>
      <c r="Z39" s="34"/>
      <c r="AA39" s="34"/>
      <c r="AB39" s="34"/>
      <c r="AC39" s="34"/>
      <c r="AD39" s="34"/>
      <c r="AE39" s="34"/>
      <c r="AF39" s="34"/>
      <c r="AG39" s="34"/>
    </row>
    <row r="40" spans="1:33">
      <c r="A40" s="18" t="s">
        <v>58</v>
      </c>
      <c r="B40" s="19" t="s">
        <v>133</v>
      </c>
      <c r="C40" s="18" t="s">
        <v>60</v>
      </c>
      <c r="D40" s="18" t="s">
        <v>76</v>
      </c>
      <c r="E40" s="18" t="s">
        <v>65</v>
      </c>
      <c r="F40" s="53">
        <v>38.6</v>
      </c>
      <c r="G40" s="53"/>
      <c r="H40" s="18" t="s">
        <v>132</v>
      </c>
      <c r="I40" s="11" t="str">
        <f>LEFT(Tabel1[[#This Row],[Ruumi tüüp (TALO Tüüpruumide nimestik)]],2)</f>
        <v>91</v>
      </c>
      <c r="J40" s="22" t="s">
        <v>78</v>
      </c>
      <c r="K40" s="18"/>
      <c r="L40" s="11" t="str">
        <f>IFERROR(VLOOKUP(Tabel1[[#This Row],[Üürnik]],'Lepingu lisa'!$AW$3:$AX$22,2,FALSE),"")</f>
        <v/>
      </c>
      <c r="M40" s="11" t="str">
        <f>IFERROR(VLOOKUP(Tabel1[[#This Row],[Jaotus]],Tabelid!L:M,2,FALSE),"")</f>
        <v>MUU_OTHER</v>
      </c>
      <c r="N40" s="11"/>
      <c r="O40" s="34">
        <v>3172</v>
      </c>
      <c r="P40" s="34">
        <v>0</v>
      </c>
      <c r="Q40" s="34">
        <v>0</v>
      </c>
      <c r="R40" s="34">
        <v>6828</v>
      </c>
      <c r="S40" s="34"/>
      <c r="T40" s="34"/>
      <c r="U40" s="34"/>
      <c r="V40" s="34"/>
      <c r="W40" s="34"/>
      <c r="X40" s="34"/>
      <c r="Y40" s="34"/>
      <c r="Z40" s="34"/>
      <c r="AA40" s="34"/>
      <c r="AB40" s="34"/>
      <c r="AC40" s="34"/>
      <c r="AD40" s="34"/>
      <c r="AE40" s="34"/>
      <c r="AF40" s="34"/>
      <c r="AG40" s="34"/>
    </row>
    <row r="41" spans="1:33">
      <c r="A41" s="18" t="s">
        <v>58</v>
      </c>
      <c r="B41" s="19" t="s">
        <v>134</v>
      </c>
      <c r="C41" s="18" t="s">
        <v>60</v>
      </c>
      <c r="D41" s="18" t="s">
        <v>135</v>
      </c>
      <c r="E41" s="18" t="s">
        <v>136</v>
      </c>
      <c r="F41" s="53">
        <v>93.6</v>
      </c>
      <c r="G41" s="53"/>
      <c r="H41" s="18"/>
      <c r="I41" s="11" t="str">
        <f>LEFT(Tabel1[[#This Row],[Ruumi tüüp (TALO Tüüpruumide nimestik)]],2)</f>
        <v>34</v>
      </c>
      <c r="J41" s="22" t="s">
        <v>4</v>
      </c>
      <c r="K41" s="18" t="s">
        <v>87</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58</v>
      </c>
      <c r="B42" s="19" t="s">
        <v>137</v>
      </c>
      <c r="C42" s="18" t="s">
        <v>60</v>
      </c>
      <c r="D42" s="18" t="s">
        <v>138</v>
      </c>
      <c r="E42" s="18" t="s">
        <v>139</v>
      </c>
      <c r="F42" s="53">
        <v>20.9</v>
      </c>
      <c r="G42" s="53"/>
      <c r="H42" s="18" t="s">
        <v>140</v>
      </c>
      <c r="I42" s="11" t="str">
        <f>LEFT(Tabel1[[#This Row],[Ruumi tüüp (TALO Tüüpruumide nimestik)]],2)</f>
        <v>75</v>
      </c>
      <c r="J42" s="22" t="s">
        <v>78</v>
      </c>
      <c r="K42" s="18"/>
      <c r="L42" s="11" t="str">
        <f>IFERROR(VLOOKUP(Tabel1[[#This Row],[Üürnik]],'Lepingu lisa'!$AW$3:$AX$22,2,FALSE),"")</f>
        <v/>
      </c>
      <c r="M42" s="11" t="str">
        <f>IFERROR(VLOOKUP(Tabel1[[#This Row],[Jaotus]],Tabelid!L:M,2,FALSE),"")</f>
        <v>MUU_OTHER</v>
      </c>
      <c r="N42" s="11"/>
      <c r="O42" s="34">
        <v>50</v>
      </c>
      <c r="P42" s="34">
        <v>0</v>
      </c>
      <c r="Q42" s="34">
        <v>50</v>
      </c>
      <c r="R42" s="34">
        <v>0</v>
      </c>
      <c r="S42" s="34"/>
      <c r="T42" s="34"/>
      <c r="U42" s="34"/>
      <c r="V42" s="34"/>
      <c r="W42" s="34"/>
      <c r="X42" s="34"/>
      <c r="Y42" s="34"/>
      <c r="Z42" s="34"/>
      <c r="AA42" s="34"/>
      <c r="AB42" s="34"/>
      <c r="AC42" s="34"/>
      <c r="AD42" s="34"/>
      <c r="AE42" s="34"/>
      <c r="AF42" s="34"/>
      <c r="AG42" s="34"/>
    </row>
    <row r="43" spans="1:33">
      <c r="A43" s="18" t="s">
        <v>58</v>
      </c>
      <c r="B43" s="19" t="s">
        <v>141</v>
      </c>
      <c r="C43" s="18" t="s">
        <v>60</v>
      </c>
      <c r="D43" s="18" t="s">
        <v>142</v>
      </c>
      <c r="E43" s="18" t="s">
        <v>143</v>
      </c>
      <c r="F43" s="53">
        <v>21</v>
      </c>
      <c r="G43" s="53"/>
      <c r="H43" s="18"/>
      <c r="I43" s="11" t="str">
        <f>LEFT(Tabel1[[#This Row],[Ruumi tüüp (TALO Tüüpruumide nimestik)]],2)</f>
        <v>71</v>
      </c>
      <c r="J43" s="22" t="s">
        <v>4</v>
      </c>
      <c r="K43" s="18" t="s">
        <v>87</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58</v>
      </c>
      <c r="B44" s="19" t="s">
        <v>144</v>
      </c>
      <c r="C44" s="18" t="s">
        <v>60</v>
      </c>
      <c r="D44" s="18" t="s">
        <v>83</v>
      </c>
      <c r="E44" s="18" t="s">
        <v>84</v>
      </c>
      <c r="F44" s="53">
        <v>2.6</v>
      </c>
      <c r="G44" s="53"/>
      <c r="H44" s="18"/>
      <c r="I44" s="11" t="str">
        <f>LEFT(Tabel1[[#This Row],[Ruumi tüüp (TALO Tüüpruumide nimestik)]],2)</f>
        <v>73</v>
      </c>
      <c r="J44" s="22" t="s">
        <v>4</v>
      </c>
      <c r="K44" s="18" t="s">
        <v>87</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58</v>
      </c>
      <c r="B45" s="19" t="s">
        <v>145</v>
      </c>
      <c r="C45" s="18" t="s">
        <v>115</v>
      </c>
      <c r="D45" s="18" t="s">
        <v>146</v>
      </c>
      <c r="E45" s="18" t="s">
        <v>147</v>
      </c>
      <c r="F45" s="53">
        <v>2.1</v>
      </c>
      <c r="G45" s="53"/>
      <c r="H45" s="18"/>
      <c r="I45" s="11" t="str">
        <f>LEFT(Tabel1[[#This Row],[Ruumi tüüp (TALO Tüüpruumide nimestik)]],2)</f>
        <v>94</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c r="A46" s="18" t="s">
        <v>58</v>
      </c>
      <c r="B46" s="19" t="s">
        <v>148</v>
      </c>
      <c r="C46" s="18" t="s">
        <v>60</v>
      </c>
      <c r="D46" s="18" t="s">
        <v>149</v>
      </c>
      <c r="E46" s="18" t="s">
        <v>150</v>
      </c>
      <c r="F46" s="53">
        <v>4.9000000000000004</v>
      </c>
      <c r="G46" s="53"/>
      <c r="H46" s="18"/>
      <c r="I46" s="11" t="str">
        <f>LEFT(Tabel1[[#This Row],[Ruumi tüüp (TALO Tüüpruumide nimestik)]],2)</f>
        <v>72</v>
      </c>
      <c r="J46" s="22" t="s">
        <v>4</v>
      </c>
      <c r="K46" s="18" t="s">
        <v>87</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58</v>
      </c>
      <c r="B47" s="19" t="s">
        <v>151</v>
      </c>
      <c r="C47" s="18" t="s">
        <v>60</v>
      </c>
      <c r="D47" s="18" t="s">
        <v>142</v>
      </c>
      <c r="E47" s="18" t="s">
        <v>143</v>
      </c>
      <c r="F47" s="53">
        <v>15.9</v>
      </c>
      <c r="G47" s="53"/>
      <c r="H47" s="18"/>
      <c r="I47" s="11" t="str">
        <f>LEFT(Tabel1[[#This Row],[Ruumi tüüp (TALO Tüüpruumide nimestik)]],2)</f>
        <v>71</v>
      </c>
      <c r="J47" s="22" t="s">
        <v>4</v>
      </c>
      <c r="K47" s="18" t="s">
        <v>87</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58</v>
      </c>
      <c r="B48" s="19" t="s">
        <v>152</v>
      </c>
      <c r="C48" s="18" t="s">
        <v>60</v>
      </c>
      <c r="D48" s="18" t="s">
        <v>83</v>
      </c>
      <c r="E48" s="18" t="s">
        <v>84</v>
      </c>
      <c r="F48" s="53">
        <v>2.7</v>
      </c>
      <c r="G48" s="53"/>
      <c r="H48" s="18"/>
      <c r="I48" s="11" t="str">
        <f>LEFT(Tabel1[[#This Row],[Ruumi tüüp (TALO Tüüpruumide nimestik)]],2)</f>
        <v>73</v>
      </c>
      <c r="J48" s="22" t="s">
        <v>4</v>
      </c>
      <c r="K48" s="18" t="s">
        <v>87</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58</v>
      </c>
      <c r="B49" s="19" t="s">
        <v>153</v>
      </c>
      <c r="C49" s="18" t="s">
        <v>60</v>
      </c>
      <c r="D49" s="18" t="s">
        <v>149</v>
      </c>
      <c r="E49" s="18" t="s">
        <v>150</v>
      </c>
      <c r="F49" s="53">
        <v>3.6</v>
      </c>
      <c r="G49" s="53"/>
      <c r="H49" s="18"/>
      <c r="I49" s="11" t="str">
        <f>LEFT(Tabel1[[#This Row],[Ruumi tüüp (TALO Tüüpruumide nimestik)]],2)</f>
        <v>72</v>
      </c>
      <c r="J49" s="22" t="s">
        <v>4</v>
      </c>
      <c r="K49" s="18" t="s">
        <v>87</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58</v>
      </c>
      <c r="B50" s="19" t="s">
        <v>154</v>
      </c>
      <c r="C50" s="18" t="s">
        <v>60</v>
      </c>
      <c r="D50" s="18" t="s">
        <v>155</v>
      </c>
      <c r="E50" s="18" t="s">
        <v>156</v>
      </c>
      <c r="F50" s="53">
        <v>9.8000000000000007</v>
      </c>
      <c r="G50" s="53"/>
      <c r="H50" s="18"/>
      <c r="I50" s="11" t="str">
        <f>LEFT(Tabel1[[#This Row],[Ruumi tüüp (TALO Tüüpruumide nimestik)]],2)</f>
        <v>74</v>
      </c>
      <c r="J50" s="22" t="s">
        <v>4</v>
      </c>
      <c r="K50" s="18" t="s">
        <v>87</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c r="A51" s="18" t="s">
        <v>58</v>
      </c>
      <c r="B51" s="19" t="s">
        <v>157</v>
      </c>
      <c r="C51" s="18" t="s">
        <v>60</v>
      </c>
      <c r="D51" s="18" t="s">
        <v>126</v>
      </c>
      <c r="E51" s="18" t="s">
        <v>65</v>
      </c>
      <c r="F51" s="53">
        <v>2.1</v>
      </c>
      <c r="G51" s="53"/>
      <c r="H51" s="18"/>
      <c r="I51" s="11" t="str">
        <f>LEFT(Tabel1[[#This Row],[Ruumi tüüp (TALO Tüüpruumide nimestik)]],2)</f>
        <v>91</v>
      </c>
      <c r="J51" s="22" t="s">
        <v>6</v>
      </c>
      <c r="K51" s="18"/>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c r="A52" s="18" t="s">
        <v>58</v>
      </c>
      <c r="B52" s="19" t="s">
        <v>158</v>
      </c>
      <c r="C52" s="18" t="s">
        <v>60</v>
      </c>
      <c r="D52" s="18" t="s">
        <v>126</v>
      </c>
      <c r="E52" s="18" t="s">
        <v>65</v>
      </c>
      <c r="F52" s="53">
        <v>6</v>
      </c>
      <c r="G52" s="53"/>
      <c r="H52" s="18"/>
      <c r="I52" s="11" t="str">
        <f>LEFT(Tabel1[[#This Row],[Ruumi tüüp (TALO Tüüpruumide nimestik)]],2)</f>
        <v>91</v>
      </c>
      <c r="J52" s="22" t="s">
        <v>6</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c r="A53" s="18" t="s">
        <v>58</v>
      </c>
      <c r="B53" s="19" t="s">
        <v>159</v>
      </c>
      <c r="C53" s="18" t="s">
        <v>160</v>
      </c>
      <c r="D53" s="18" t="s">
        <v>161</v>
      </c>
      <c r="E53" s="18" t="s">
        <v>162</v>
      </c>
      <c r="F53" s="53">
        <v>9.1</v>
      </c>
      <c r="G53" s="53"/>
      <c r="H53" s="18"/>
      <c r="I53" s="11" t="str">
        <f>LEFT(Tabel1[[#This Row],[Ruumi tüüp (TALO Tüüpruumide nimestik)]],2)</f>
        <v>98</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c r="A54" s="18" t="s">
        <v>58</v>
      </c>
      <c r="B54" s="19" t="s">
        <v>163</v>
      </c>
      <c r="C54" s="18" t="s">
        <v>60</v>
      </c>
      <c r="D54" s="18" t="s">
        <v>83</v>
      </c>
      <c r="E54" s="18" t="s">
        <v>84</v>
      </c>
      <c r="F54" s="53">
        <v>11.3</v>
      </c>
      <c r="G54" s="53"/>
      <c r="H54" s="18"/>
      <c r="I54" s="11" t="str">
        <f>LEFT(Tabel1[[#This Row],[Ruumi tüüp (TALO Tüüpruumide nimestik)]],2)</f>
        <v>73</v>
      </c>
      <c r="J54" s="22" t="s">
        <v>6</v>
      </c>
      <c r="K54" s="18"/>
      <c r="L54" s="11" t="str">
        <f>IFERROR(VLOOKUP(Tabel1[[#This Row],[Üürnik]],'Lepingu lisa'!$AW$3:$AX$22,2,FALSE),"")</f>
        <v/>
      </c>
      <c r="M54" s="11" t="str">
        <f>IFERROR(VLOOKUP(Tabel1[[#This Row],[Jaotus]],Tabelid!L:M,2,FALSE),"")</f>
        <v>BUILDING</v>
      </c>
      <c r="N54" s="11"/>
      <c r="O54" s="34"/>
      <c r="P54" s="34"/>
      <c r="Q54" s="34"/>
      <c r="R54" s="34"/>
      <c r="S54" s="34"/>
      <c r="T54" s="34"/>
      <c r="U54" s="34"/>
      <c r="V54" s="34"/>
      <c r="W54" s="34"/>
      <c r="X54" s="34"/>
      <c r="Y54" s="34"/>
      <c r="Z54" s="34"/>
      <c r="AA54" s="34"/>
      <c r="AB54" s="34"/>
      <c r="AC54" s="34"/>
      <c r="AD54" s="34"/>
      <c r="AE54" s="34"/>
      <c r="AF54" s="34"/>
      <c r="AG54" s="34"/>
    </row>
    <row r="55" spans="1:33">
      <c r="A55" s="18" t="s">
        <v>58</v>
      </c>
      <c r="B55" s="19" t="s">
        <v>164</v>
      </c>
      <c r="C55" s="18" t="s">
        <v>60</v>
      </c>
      <c r="D55" s="18" t="s">
        <v>126</v>
      </c>
      <c r="E55" s="18" t="s">
        <v>65</v>
      </c>
      <c r="F55" s="53">
        <v>5</v>
      </c>
      <c r="G55" s="53"/>
      <c r="H55" s="18"/>
      <c r="I55" s="11" t="str">
        <f>LEFT(Tabel1[[#This Row],[Ruumi tüüp (TALO Tüüpruumide nimestik)]],2)</f>
        <v>91</v>
      </c>
      <c r="J55" s="22" t="s">
        <v>6</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c r="A56" s="18" t="s">
        <v>58</v>
      </c>
      <c r="B56" s="19" t="s">
        <v>165</v>
      </c>
      <c r="C56" s="18" t="s">
        <v>60</v>
      </c>
      <c r="D56" s="18" t="s">
        <v>83</v>
      </c>
      <c r="E56" s="18" t="s">
        <v>84</v>
      </c>
      <c r="F56" s="53">
        <v>3.7</v>
      </c>
      <c r="G56" s="53"/>
      <c r="H56" s="18"/>
      <c r="I56" s="11" t="str">
        <f>LEFT(Tabel1[[#This Row],[Ruumi tüüp (TALO Tüüpruumide nimestik)]],2)</f>
        <v>73</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c r="A57" s="18" t="s">
        <v>58</v>
      </c>
      <c r="B57" s="19" t="s">
        <v>166</v>
      </c>
      <c r="C57" s="18" t="s">
        <v>160</v>
      </c>
      <c r="D57" s="18" t="s">
        <v>161</v>
      </c>
      <c r="E57" s="18" t="s">
        <v>162</v>
      </c>
      <c r="F57" s="53">
        <v>18.3</v>
      </c>
      <c r="G57" s="53"/>
      <c r="H57" s="18"/>
      <c r="I57" s="11" t="str">
        <f>LEFT(Tabel1[[#This Row],[Ruumi tüüp (TALO Tüüpruumide nimestik)]],2)</f>
        <v>98</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c r="A58" s="18" t="s">
        <v>58</v>
      </c>
      <c r="B58" s="19" t="s">
        <v>167</v>
      </c>
      <c r="C58" s="18" t="s">
        <v>60</v>
      </c>
      <c r="D58" s="18" t="s">
        <v>111</v>
      </c>
      <c r="E58" s="18" t="s">
        <v>112</v>
      </c>
      <c r="F58" s="53">
        <v>7.4</v>
      </c>
      <c r="G58" s="53"/>
      <c r="H58" s="18"/>
      <c r="I58" s="11" t="str">
        <f>LEFT(Tabel1[[#This Row],[Ruumi tüüp (TALO Tüüpruumide nimestik)]],2)</f>
        <v>59</v>
      </c>
      <c r="J58" s="22" t="s">
        <v>4</v>
      </c>
      <c r="K58" s="18" t="s">
        <v>87</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c r="A59" s="18" t="s">
        <v>58</v>
      </c>
      <c r="B59" s="19" t="s">
        <v>168</v>
      </c>
      <c r="C59" s="18" t="s">
        <v>160</v>
      </c>
      <c r="D59" s="18" t="s">
        <v>161</v>
      </c>
      <c r="E59" s="18" t="s">
        <v>162</v>
      </c>
      <c r="F59" s="53">
        <v>25.9</v>
      </c>
      <c r="G59" s="53"/>
      <c r="H59" s="18"/>
      <c r="I59" s="11" t="str">
        <f>LEFT(Tabel1[[#This Row],[Ruumi tüüp (TALO Tüüpruumide nimestik)]],2)</f>
        <v>98</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c r="A60" s="18" t="s">
        <v>169</v>
      </c>
      <c r="B60" s="19" t="s">
        <v>170</v>
      </c>
      <c r="C60" s="18" t="s">
        <v>160</v>
      </c>
      <c r="D60" s="18" t="s">
        <v>171</v>
      </c>
      <c r="E60" s="18" t="s">
        <v>162</v>
      </c>
      <c r="F60" s="53">
        <v>8.9</v>
      </c>
      <c r="G60" s="53"/>
      <c r="H60" s="18"/>
      <c r="I60" s="11" t="str">
        <f>LEFT(Tabel1[[#This Row],[Ruumi tüüp (TALO Tüüpruumide nimestik)]],2)</f>
        <v>98</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c r="A61" s="18" t="s">
        <v>169</v>
      </c>
      <c r="B61" s="19" t="s">
        <v>172</v>
      </c>
      <c r="C61" s="18" t="s">
        <v>60</v>
      </c>
      <c r="D61" s="18" t="s">
        <v>173</v>
      </c>
      <c r="E61" s="18" t="s">
        <v>174</v>
      </c>
      <c r="F61" s="53">
        <v>17.7</v>
      </c>
      <c r="G61" s="53"/>
      <c r="H61" s="18"/>
      <c r="I61" s="11" t="str">
        <f>LEFT(Tabel1[[#This Row],[Ruumi tüüp (TALO Tüüpruumide nimestik)]],2)</f>
        <v>49</v>
      </c>
      <c r="J61" s="22" t="s">
        <v>175</v>
      </c>
      <c r="K61" s="18"/>
      <c r="L61" s="11" t="str">
        <f>IFERROR(VLOOKUP(Tabel1[[#This Row],[Üürnik]],'Lepingu lisa'!$AW$3:$AX$22,2,FALSE),"")</f>
        <v/>
      </c>
      <c r="M61" s="11" t="str">
        <f>IFERROR(VLOOKUP(Tabel1[[#This Row],[Jaotus]],Tabelid!L:M,2,FALSE),"")</f>
        <v>FLOOR</v>
      </c>
      <c r="N61" s="11"/>
      <c r="O61" s="34"/>
      <c r="P61" s="34"/>
      <c r="Q61" s="34"/>
      <c r="R61" s="34"/>
      <c r="S61" s="34"/>
      <c r="T61" s="34"/>
      <c r="U61" s="34"/>
      <c r="V61" s="34"/>
      <c r="W61" s="34"/>
      <c r="X61" s="34"/>
      <c r="Y61" s="34"/>
      <c r="Z61" s="34"/>
      <c r="AA61" s="34"/>
      <c r="AB61" s="34"/>
      <c r="AC61" s="34"/>
      <c r="AD61" s="34"/>
      <c r="AE61" s="34"/>
      <c r="AF61" s="34"/>
      <c r="AG61" s="34"/>
    </row>
    <row r="62" spans="1:33">
      <c r="A62" s="18" t="s">
        <v>169</v>
      </c>
      <c r="B62" s="19" t="s">
        <v>176</v>
      </c>
      <c r="C62" s="18" t="s">
        <v>60</v>
      </c>
      <c r="D62" s="18" t="s">
        <v>177</v>
      </c>
      <c r="E62" s="18" t="s">
        <v>178</v>
      </c>
      <c r="F62" s="53">
        <v>17.5</v>
      </c>
      <c r="G62" s="53"/>
      <c r="H62" s="18"/>
      <c r="I62" s="11" t="str">
        <f>LEFT(Tabel1[[#This Row],[Ruumi tüüp (TALO Tüüpruumide nimestik)]],2)</f>
        <v>64</v>
      </c>
      <c r="J62" s="22" t="s">
        <v>4</v>
      </c>
      <c r="K62" s="18" t="s">
        <v>87</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c r="A63" s="18" t="s">
        <v>169</v>
      </c>
      <c r="B63" s="19" t="s">
        <v>179</v>
      </c>
      <c r="C63" s="18" t="s">
        <v>60</v>
      </c>
      <c r="D63" s="18" t="s">
        <v>180</v>
      </c>
      <c r="E63" s="18" t="s">
        <v>68</v>
      </c>
      <c r="F63" s="53">
        <v>30.6</v>
      </c>
      <c r="G63" s="53"/>
      <c r="H63" s="18"/>
      <c r="I63" s="11" t="str">
        <f>LEFT(Tabel1[[#This Row],[Ruumi tüüp (TALO Tüüpruumide nimestik)]],2)</f>
        <v>21</v>
      </c>
      <c r="J63" s="22" t="s">
        <v>4</v>
      </c>
      <c r="K63" s="18" t="s">
        <v>87</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c r="A64" s="18" t="s">
        <v>169</v>
      </c>
      <c r="B64" s="19" t="s">
        <v>181</v>
      </c>
      <c r="C64" s="18" t="s">
        <v>60</v>
      </c>
      <c r="D64" s="18" t="s">
        <v>67</v>
      </c>
      <c r="E64" s="18" t="s">
        <v>68</v>
      </c>
      <c r="F64" s="53">
        <v>28.8</v>
      </c>
      <c r="G64" s="53"/>
      <c r="H64" s="18"/>
      <c r="I64" s="11" t="str">
        <f>LEFT(Tabel1[[#This Row],[Ruumi tüüp (TALO Tüüpruumide nimestik)]],2)</f>
        <v>21</v>
      </c>
      <c r="J64" s="22" t="s">
        <v>4</v>
      </c>
      <c r="K64" s="18" t="s">
        <v>87</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c r="A65" s="18" t="s">
        <v>169</v>
      </c>
      <c r="B65" s="19" t="s">
        <v>182</v>
      </c>
      <c r="C65" s="18" t="s">
        <v>60</v>
      </c>
      <c r="D65" s="18" t="s">
        <v>67</v>
      </c>
      <c r="E65" s="18" t="s">
        <v>68</v>
      </c>
      <c r="F65" s="53">
        <v>17</v>
      </c>
      <c r="G65" s="53"/>
      <c r="H65" s="18"/>
      <c r="I65" s="11" t="str">
        <f>LEFT(Tabel1[[#This Row],[Ruumi tüüp (TALO Tüüpruumide nimestik)]],2)</f>
        <v>21</v>
      </c>
      <c r="J65" s="22" t="s">
        <v>4</v>
      </c>
      <c r="K65" s="18" t="s">
        <v>87</v>
      </c>
      <c r="L65" s="11" t="str">
        <f>IFERROR(VLOOKUP(Tabel1[[#This Row],[Üürnik]],'Lepingu lisa'!$AW$3:$AX$22,2,FALSE),"")</f>
        <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c r="A66" s="18" t="s">
        <v>169</v>
      </c>
      <c r="B66" s="19" t="s">
        <v>183</v>
      </c>
      <c r="C66" s="18" t="s">
        <v>60</v>
      </c>
      <c r="D66" s="18" t="s">
        <v>67</v>
      </c>
      <c r="E66" s="18" t="s">
        <v>68</v>
      </c>
      <c r="F66" s="53">
        <v>16.899999999999999</v>
      </c>
      <c r="G66" s="53"/>
      <c r="H66" s="18"/>
      <c r="I66" s="11" t="str">
        <f>LEFT(Tabel1[[#This Row],[Ruumi tüüp (TALO Tüüpruumide nimestik)]],2)</f>
        <v>21</v>
      </c>
      <c r="J66" s="22" t="s">
        <v>4</v>
      </c>
      <c r="K66" s="18" t="s">
        <v>87</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c r="A67" s="18" t="s">
        <v>169</v>
      </c>
      <c r="B67" s="19" t="s">
        <v>184</v>
      </c>
      <c r="C67" s="18" t="s">
        <v>60</v>
      </c>
      <c r="D67" s="18" t="s">
        <v>67</v>
      </c>
      <c r="E67" s="18" t="s">
        <v>68</v>
      </c>
      <c r="F67" s="53">
        <v>25.8</v>
      </c>
      <c r="G67" s="53"/>
      <c r="H67" s="18"/>
      <c r="I67" s="11" t="str">
        <f>LEFT(Tabel1[[#This Row],[Ruumi tüüp (TALO Tüüpruumide nimestik)]],2)</f>
        <v>21</v>
      </c>
      <c r="J67" s="22" t="s">
        <v>4</v>
      </c>
      <c r="K67" s="18" t="s">
        <v>87</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c r="A68" s="18" t="s">
        <v>169</v>
      </c>
      <c r="B68" s="19" t="s">
        <v>185</v>
      </c>
      <c r="C68" s="18" t="s">
        <v>93</v>
      </c>
      <c r="D68" s="18" t="s">
        <v>94</v>
      </c>
      <c r="E68" s="18" t="s">
        <v>95</v>
      </c>
      <c r="F68" s="53">
        <v>22.1</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t="s">
        <v>169</v>
      </c>
      <c r="B69" s="19" t="s">
        <v>186</v>
      </c>
      <c r="C69" s="18" t="s">
        <v>60</v>
      </c>
      <c r="D69" s="18" t="s">
        <v>67</v>
      </c>
      <c r="E69" s="18" t="s">
        <v>68</v>
      </c>
      <c r="F69" s="53">
        <v>16.7</v>
      </c>
      <c r="G69" s="53"/>
      <c r="H69" s="18"/>
      <c r="I69" s="11" t="str">
        <f>LEFT(Tabel1[[#This Row],[Ruumi tüüp (TALO Tüüpruumide nimestik)]],2)</f>
        <v>21</v>
      </c>
      <c r="J69" s="22" t="s">
        <v>4</v>
      </c>
      <c r="K69" s="18" t="s">
        <v>87</v>
      </c>
      <c r="L69" s="11" t="str">
        <f>IFERROR(VLOOKUP(Tabel1[[#This Row],[Üürnik]],'Lepingu lisa'!$AW$3:$AX$22,2,FALSE),"")</f>
        <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c r="A70" s="18" t="s">
        <v>169</v>
      </c>
      <c r="B70" s="19" t="s">
        <v>187</v>
      </c>
      <c r="C70" s="18" t="s">
        <v>60</v>
      </c>
      <c r="D70" s="18" t="s">
        <v>67</v>
      </c>
      <c r="E70" s="18" t="s">
        <v>68</v>
      </c>
      <c r="F70" s="53">
        <v>16.7</v>
      </c>
      <c r="G70" s="53"/>
      <c r="H70" s="18"/>
      <c r="I70" s="11" t="str">
        <f>LEFT(Tabel1[[#This Row],[Ruumi tüüp (TALO Tüüpruumide nimestik)]],2)</f>
        <v>21</v>
      </c>
      <c r="J70" s="22" t="s">
        <v>4</v>
      </c>
      <c r="K70" s="18" t="s">
        <v>87</v>
      </c>
      <c r="L70" s="11" t="str">
        <f>IFERROR(VLOOKUP(Tabel1[[#This Row],[Üürnik]],'Lepingu lisa'!$AW$3:$AX$22,2,FALSE),"")</f>
        <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c r="A71" s="18" t="s">
        <v>169</v>
      </c>
      <c r="B71" s="19" t="s">
        <v>188</v>
      </c>
      <c r="C71" s="18" t="s">
        <v>60</v>
      </c>
      <c r="D71" s="18" t="s">
        <v>67</v>
      </c>
      <c r="E71" s="18" t="s">
        <v>68</v>
      </c>
      <c r="F71" s="53">
        <v>16.100000000000001</v>
      </c>
      <c r="G71" s="53"/>
      <c r="H71" s="18"/>
      <c r="I71" s="11" t="str">
        <f>LEFT(Tabel1[[#This Row],[Ruumi tüüp (TALO Tüüpruumide nimestik)]],2)</f>
        <v>21</v>
      </c>
      <c r="J71" s="22" t="s">
        <v>4</v>
      </c>
      <c r="K71" s="18" t="s">
        <v>87</v>
      </c>
      <c r="L71" s="11" t="str">
        <f>IFERROR(VLOOKUP(Tabel1[[#This Row],[Üürnik]],'Lepingu lisa'!$AW$3:$AX$22,2,FALSE),"")</f>
        <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c r="A72" s="18" t="s">
        <v>169</v>
      </c>
      <c r="B72" s="19" t="s">
        <v>189</v>
      </c>
      <c r="C72" s="18" t="s">
        <v>60</v>
      </c>
      <c r="D72" s="18" t="s">
        <v>67</v>
      </c>
      <c r="E72" s="18" t="s">
        <v>68</v>
      </c>
      <c r="F72" s="53">
        <v>16.600000000000001</v>
      </c>
      <c r="G72" s="53"/>
      <c r="H72" s="18"/>
      <c r="I72" s="11" t="str">
        <f>LEFT(Tabel1[[#This Row],[Ruumi tüüp (TALO Tüüpruumide nimestik)]],2)</f>
        <v>21</v>
      </c>
      <c r="J72" s="22" t="s">
        <v>4</v>
      </c>
      <c r="K72" s="18" t="s">
        <v>87</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c r="A73" s="18" t="s">
        <v>169</v>
      </c>
      <c r="B73" s="19" t="s">
        <v>190</v>
      </c>
      <c r="C73" s="18" t="s">
        <v>60</v>
      </c>
      <c r="D73" s="18" t="s">
        <v>67</v>
      </c>
      <c r="E73" s="18" t="s">
        <v>68</v>
      </c>
      <c r="F73" s="53">
        <v>17</v>
      </c>
      <c r="G73" s="53"/>
      <c r="H73" s="18"/>
      <c r="I73" s="11" t="str">
        <f>LEFT(Tabel1[[#This Row],[Ruumi tüüp (TALO Tüüpruumide nimestik)]],2)</f>
        <v>21</v>
      </c>
      <c r="J73" s="22" t="s">
        <v>4</v>
      </c>
      <c r="K73" s="18" t="s">
        <v>87</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c r="A74" s="18" t="s">
        <v>169</v>
      </c>
      <c r="B74" s="19" t="s">
        <v>191</v>
      </c>
      <c r="C74" s="18" t="s">
        <v>60</v>
      </c>
      <c r="D74" s="18" t="s">
        <v>67</v>
      </c>
      <c r="E74" s="18" t="s">
        <v>68</v>
      </c>
      <c r="F74" s="53">
        <v>17.399999999999999</v>
      </c>
      <c r="G74" s="53"/>
      <c r="H74" s="18"/>
      <c r="I74" s="11" t="str">
        <f>LEFT(Tabel1[[#This Row],[Ruumi tüüp (TALO Tüüpruumide nimestik)]],2)</f>
        <v>21</v>
      </c>
      <c r="J74" s="22" t="s">
        <v>4</v>
      </c>
      <c r="K74" s="18" t="s">
        <v>87</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c r="A75" s="18" t="s">
        <v>169</v>
      </c>
      <c r="B75" s="19" t="s">
        <v>192</v>
      </c>
      <c r="C75" s="18" t="s">
        <v>115</v>
      </c>
      <c r="D75" s="18" t="s">
        <v>193</v>
      </c>
      <c r="E75" s="18" t="s">
        <v>194</v>
      </c>
      <c r="F75" s="53">
        <v>16.100000000000001</v>
      </c>
      <c r="G75" s="53"/>
      <c r="H75" s="18"/>
      <c r="I75" s="11" t="str">
        <f>LEFT(Tabel1[[#This Row],[Ruumi tüüp (TALO Tüüpruumide nimestik)]],2)</f>
        <v>99</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c r="A76" s="18" t="s">
        <v>169</v>
      </c>
      <c r="B76" s="19" t="s">
        <v>195</v>
      </c>
      <c r="C76" s="18" t="s">
        <v>60</v>
      </c>
      <c r="D76" s="18" t="s">
        <v>111</v>
      </c>
      <c r="E76" s="18" t="s">
        <v>112</v>
      </c>
      <c r="F76" s="53">
        <v>21.2</v>
      </c>
      <c r="G76" s="53"/>
      <c r="H76" s="18"/>
      <c r="I76" s="11" t="str">
        <f>LEFT(Tabel1[[#This Row],[Ruumi tüüp (TALO Tüüpruumide nimestik)]],2)</f>
        <v>59</v>
      </c>
      <c r="J76" s="22" t="s">
        <v>4</v>
      </c>
      <c r="K76" s="18" t="s">
        <v>87</v>
      </c>
      <c r="L76" s="11" t="str">
        <f>IFERROR(VLOOKUP(Tabel1[[#This Row],[Üürnik]],'Lepingu lisa'!$AW$3:$AX$22,2,FALSE),"")</f>
        <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c r="A77" s="18" t="s">
        <v>169</v>
      </c>
      <c r="B77" s="19" t="s">
        <v>196</v>
      </c>
      <c r="C77" s="18" t="s">
        <v>60</v>
      </c>
      <c r="D77" s="18" t="s">
        <v>67</v>
      </c>
      <c r="E77" s="18" t="s">
        <v>68</v>
      </c>
      <c r="F77" s="53">
        <v>15.5</v>
      </c>
      <c r="G77" s="53"/>
      <c r="H77" s="18"/>
      <c r="I77" s="11" t="str">
        <f>LEFT(Tabel1[[#This Row],[Ruumi tüüp (TALO Tüüpruumide nimestik)]],2)</f>
        <v>21</v>
      </c>
      <c r="J77" s="22" t="s">
        <v>4</v>
      </c>
      <c r="K77" s="18" t="s">
        <v>87</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c r="A78" s="18" t="s">
        <v>169</v>
      </c>
      <c r="B78" s="19" t="s">
        <v>197</v>
      </c>
      <c r="C78" s="18" t="s">
        <v>93</v>
      </c>
      <c r="D78" s="18" t="s">
        <v>94</v>
      </c>
      <c r="E78" s="18" t="s">
        <v>95</v>
      </c>
      <c r="F78" s="53">
        <v>7.8</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c r="A79" s="18" t="s">
        <v>169</v>
      </c>
      <c r="B79" s="19" t="s">
        <v>198</v>
      </c>
      <c r="C79" s="18" t="s">
        <v>60</v>
      </c>
      <c r="D79" s="18" t="s">
        <v>67</v>
      </c>
      <c r="E79" s="18" t="s">
        <v>68</v>
      </c>
      <c r="F79" s="53">
        <v>16.3</v>
      </c>
      <c r="G79" s="53"/>
      <c r="H79" s="18"/>
      <c r="I79" s="11" t="str">
        <f>LEFT(Tabel1[[#This Row],[Ruumi tüüp (TALO Tüüpruumide nimestik)]],2)</f>
        <v>21</v>
      </c>
      <c r="J79" s="22" t="s">
        <v>4</v>
      </c>
      <c r="K79" s="18" t="s">
        <v>87</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c r="A80" s="18" t="s">
        <v>169</v>
      </c>
      <c r="B80" s="19" t="s">
        <v>199</v>
      </c>
      <c r="C80" s="18" t="s">
        <v>60</v>
      </c>
      <c r="D80" s="18" t="s">
        <v>67</v>
      </c>
      <c r="E80" s="18" t="s">
        <v>68</v>
      </c>
      <c r="F80" s="53">
        <v>16.399999999999999</v>
      </c>
      <c r="G80" s="53"/>
      <c r="H80" s="18"/>
      <c r="I80" s="11" t="str">
        <f>LEFT(Tabel1[[#This Row],[Ruumi tüüp (TALO Tüüpruumide nimestik)]],2)</f>
        <v>21</v>
      </c>
      <c r="J80" s="22" t="s">
        <v>4</v>
      </c>
      <c r="K80" s="18" t="s">
        <v>87</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c r="A81" s="18" t="s">
        <v>169</v>
      </c>
      <c r="B81" s="19" t="s">
        <v>200</v>
      </c>
      <c r="C81" s="18" t="s">
        <v>60</v>
      </c>
      <c r="D81" s="18" t="s">
        <v>108</v>
      </c>
      <c r="E81" s="18" t="s">
        <v>109</v>
      </c>
      <c r="F81" s="53">
        <v>30.4</v>
      </c>
      <c r="G81" s="53"/>
      <c r="H81" s="18"/>
      <c r="I81" s="11" t="str">
        <f>LEFT(Tabel1[[#This Row],[Ruumi tüüp (TALO Tüüpruumide nimestik)]],2)</f>
        <v>53</v>
      </c>
      <c r="J81" s="22" t="s">
        <v>4</v>
      </c>
      <c r="K81" s="18" t="s">
        <v>87</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c r="A82" s="18" t="s">
        <v>169</v>
      </c>
      <c r="B82" s="19" t="s">
        <v>201</v>
      </c>
      <c r="C82" s="18" t="s">
        <v>115</v>
      </c>
      <c r="D82" s="18" t="s">
        <v>202</v>
      </c>
      <c r="E82" s="18" t="s">
        <v>203</v>
      </c>
      <c r="F82" s="53">
        <v>59.4</v>
      </c>
      <c r="G82" s="53"/>
      <c r="H82" s="18"/>
      <c r="I82" s="11" t="str">
        <f>LEFT(Tabel1[[#This Row],[Ruumi tüüp (TALO Tüüpruumide nimestik)]],2)</f>
        <v>96</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c r="A83" s="18" t="s">
        <v>169</v>
      </c>
      <c r="B83" s="19" t="s">
        <v>204</v>
      </c>
      <c r="C83" s="18" t="s">
        <v>60</v>
      </c>
      <c r="D83" s="18" t="s">
        <v>205</v>
      </c>
      <c r="E83" s="18" t="s">
        <v>206</v>
      </c>
      <c r="F83" s="53">
        <v>43.3</v>
      </c>
      <c r="G83" s="53"/>
      <c r="H83" s="18"/>
      <c r="I83" s="11" t="str">
        <f>LEFT(Tabel1[[#This Row],[Ruumi tüüp (TALO Tüüpruumide nimestik)]],2)</f>
        <v>31</v>
      </c>
      <c r="J83" s="22" t="s">
        <v>4</v>
      </c>
      <c r="K83" s="18" t="s">
        <v>87</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c r="A84" s="18" t="s">
        <v>169</v>
      </c>
      <c r="B84" s="19" t="s">
        <v>207</v>
      </c>
      <c r="C84" s="18" t="s">
        <v>60</v>
      </c>
      <c r="D84" s="18" t="s">
        <v>67</v>
      </c>
      <c r="E84" s="18" t="s">
        <v>68</v>
      </c>
      <c r="F84" s="53">
        <v>16.8</v>
      </c>
      <c r="G84" s="53"/>
      <c r="H84" s="18"/>
      <c r="I84" s="11" t="str">
        <f>LEFT(Tabel1[[#This Row],[Ruumi tüüp (TALO Tüüpruumide nimestik)]],2)</f>
        <v>21</v>
      </c>
      <c r="J84" s="22" t="s">
        <v>4</v>
      </c>
      <c r="K84" s="18" t="s">
        <v>87</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c r="A85" s="18" t="s">
        <v>169</v>
      </c>
      <c r="B85" s="19" t="s">
        <v>208</v>
      </c>
      <c r="C85" s="18" t="s">
        <v>60</v>
      </c>
      <c r="D85" s="18" t="s">
        <v>67</v>
      </c>
      <c r="E85" s="18" t="s">
        <v>68</v>
      </c>
      <c r="F85" s="53">
        <v>27.6</v>
      </c>
      <c r="G85" s="53"/>
      <c r="H85" s="18"/>
      <c r="I85" s="11" t="str">
        <f>LEFT(Tabel1[[#This Row],[Ruumi tüüp (TALO Tüüpruumide nimestik)]],2)</f>
        <v>21</v>
      </c>
      <c r="J85" s="22" t="s">
        <v>4</v>
      </c>
      <c r="K85" s="18" t="s">
        <v>87</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c r="A86" s="18" t="s">
        <v>169</v>
      </c>
      <c r="B86" s="19" t="s">
        <v>209</v>
      </c>
      <c r="C86" s="18" t="s">
        <v>60</v>
      </c>
      <c r="D86" s="18" t="s">
        <v>70</v>
      </c>
      <c r="E86" s="18" t="s">
        <v>71</v>
      </c>
      <c r="F86" s="53">
        <v>5.6</v>
      </c>
      <c r="G86" s="53"/>
      <c r="H86" s="18"/>
      <c r="I86" s="11" t="str">
        <f>LEFT(Tabel1[[#This Row],[Ruumi tüüp (TALO Tüüpruumide nimestik)]],2)</f>
        <v>23</v>
      </c>
      <c r="J86" s="22" t="s">
        <v>4</v>
      </c>
      <c r="K86" s="18" t="s">
        <v>87</v>
      </c>
      <c r="L86" s="11" t="str">
        <f>IFERROR(VLOOKUP(Tabel1[[#This Row],[Üürnik]],'Lepingu lisa'!$AW$3:$AX$22,2,FALSE),"")</f>
        <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c r="A87" s="18" t="s">
        <v>169</v>
      </c>
      <c r="B87" s="19" t="s">
        <v>210</v>
      </c>
      <c r="C87" s="18" t="s">
        <v>60</v>
      </c>
      <c r="D87" s="18" t="s">
        <v>67</v>
      </c>
      <c r="E87" s="18" t="s">
        <v>68</v>
      </c>
      <c r="F87" s="53">
        <v>17.399999999999999</v>
      </c>
      <c r="G87" s="53"/>
      <c r="H87" s="18"/>
      <c r="I87" s="11" t="str">
        <f>LEFT(Tabel1[[#This Row],[Ruumi tüüp (TALO Tüüpruumide nimestik)]],2)</f>
        <v>21</v>
      </c>
      <c r="J87" s="22" t="s">
        <v>4</v>
      </c>
      <c r="K87" s="18" t="s">
        <v>87</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c r="A88" s="18" t="s">
        <v>169</v>
      </c>
      <c r="B88" s="19" t="s">
        <v>211</v>
      </c>
      <c r="C88" s="18" t="s">
        <v>60</v>
      </c>
      <c r="D88" s="18" t="s">
        <v>126</v>
      </c>
      <c r="E88" s="18" t="s">
        <v>65</v>
      </c>
      <c r="F88" s="53">
        <v>5.9</v>
      </c>
      <c r="G88" s="53"/>
      <c r="H88" s="18"/>
      <c r="I88" s="11" t="str">
        <f>LEFT(Tabel1[[#This Row],[Ruumi tüüp (TALO Tüüpruumide nimestik)]],2)</f>
        <v>91</v>
      </c>
      <c r="J88" s="22" t="s">
        <v>175</v>
      </c>
      <c r="K88" s="18"/>
      <c r="L88" s="11" t="str">
        <f>IFERROR(VLOOKUP(Tabel1[[#This Row],[Üürnik]],'Lepingu lisa'!$AW$3:$AX$22,2,FALSE),"")</f>
        <v/>
      </c>
      <c r="M88" s="11" t="str">
        <f>IFERROR(VLOOKUP(Tabel1[[#This Row],[Jaotus]],Tabelid!L:M,2,FALSE),"")</f>
        <v>FLOOR</v>
      </c>
      <c r="N88" s="11"/>
      <c r="O88" s="34"/>
      <c r="P88" s="34"/>
      <c r="Q88" s="34"/>
      <c r="R88" s="34"/>
      <c r="S88" s="34"/>
      <c r="T88" s="34"/>
      <c r="U88" s="34"/>
      <c r="V88" s="34"/>
      <c r="W88" s="34"/>
      <c r="X88" s="34"/>
      <c r="Y88" s="34"/>
      <c r="Z88" s="34"/>
      <c r="AA88" s="34"/>
      <c r="AB88" s="34"/>
      <c r="AC88" s="34"/>
      <c r="AD88" s="34"/>
      <c r="AE88" s="34"/>
      <c r="AF88" s="34"/>
      <c r="AG88" s="34"/>
    </row>
    <row r="89" spans="1:33">
      <c r="A89" s="18" t="s">
        <v>169</v>
      </c>
      <c r="B89" s="19" t="s">
        <v>212</v>
      </c>
      <c r="C89" s="18" t="s">
        <v>60</v>
      </c>
      <c r="D89" s="18" t="s">
        <v>83</v>
      </c>
      <c r="E89" s="18" t="s">
        <v>84</v>
      </c>
      <c r="F89" s="53">
        <v>11.3</v>
      </c>
      <c r="G89" s="53"/>
      <c r="H89" s="18"/>
      <c r="I89" s="11" t="str">
        <f>LEFT(Tabel1[[#This Row],[Ruumi tüüp (TALO Tüüpruumide nimestik)]],2)</f>
        <v>73</v>
      </c>
      <c r="J89" s="22" t="s">
        <v>175</v>
      </c>
      <c r="K89" s="18"/>
      <c r="L89" s="11" t="str">
        <f>IFERROR(VLOOKUP(Tabel1[[#This Row],[Üürnik]],'Lepingu lisa'!$AW$3:$AX$22,2,FALSE),"")</f>
        <v/>
      </c>
      <c r="M89" s="11" t="str">
        <f>IFERROR(VLOOKUP(Tabel1[[#This Row],[Jaotus]],Tabelid!L:M,2,FALSE),"")</f>
        <v>FLOOR</v>
      </c>
      <c r="N89" s="11"/>
      <c r="O89" s="34"/>
      <c r="P89" s="34"/>
      <c r="Q89" s="34"/>
      <c r="R89" s="34"/>
      <c r="S89" s="34"/>
      <c r="T89" s="34"/>
      <c r="U89" s="34"/>
      <c r="V89" s="34"/>
      <c r="W89" s="34"/>
      <c r="X89" s="34"/>
      <c r="Y89" s="34"/>
      <c r="Z89" s="34"/>
      <c r="AA89" s="34"/>
      <c r="AB89" s="34"/>
      <c r="AC89" s="34"/>
      <c r="AD89" s="34"/>
      <c r="AE89" s="34"/>
      <c r="AF89" s="34"/>
      <c r="AG89" s="34"/>
    </row>
    <row r="90" spans="1:33">
      <c r="A90" s="18" t="s">
        <v>169</v>
      </c>
      <c r="B90" s="19" t="s">
        <v>213</v>
      </c>
      <c r="C90" s="18" t="s">
        <v>60</v>
      </c>
      <c r="D90" s="18" t="s">
        <v>83</v>
      </c>
      <c r="E90" s="18" t="s">
        <v>84</v>
      </c>
      <c r="F90" s="53">
        <v>11.8</v>
      </c>
      <c r="G90" s="53"/>
      <c r="H90" s="18"/>
      <c r="I90" s="11" t="str">
        <f>LEFT(Tabel1[[#This Row],[Ruumi tüüp (TALO Tüüpruumide nimestik)]],2)</f>
        <v>73</v>
      </c>
      <c r="J90" s="22" t="s">
        <v>175</v>
      </c>
      <c r="K90" s="18"/>
      <c r="L90" s="11" t="str">
        <f>IFERROR(VLOOKUP(Tabel1[[#This Row],[Üürnik]],'Lepingu lisa'!$AW$3:$AX$22,2,FALSE),"")</f>
        <v/>
      </c>
      <c r="M90" s="11" t="str">
        <f>IFERROR(VLOOKUP(Tabel1[[#This Row],[Jaotus]],Tabelid!L:M,2,FALSE),"")</f>
        <v>FLOOR</v>
      </c>
      <c r="N90" s="11"/>
      <c r="O90" s="34"/>
      <c r="P90" s="34"/>
      <c r="Q90" s="34"/>
      <c r="R90" s="34"/>
      <c r="S90" s="34"/>
      <c r="T90" s="34"/>
      <c r="U90" s="34"/>
      <c r="V90" s="34"/>
      <c r="W90" s="34"/>
      <c r="X90" s="34"/>
      <c r="Y90" s="34"/>
      <c r="Z90" s="34"/>
      <c r="AA90" s="34"/>
      <c r="AB90" s="34"/>
      <c r="AC90" s="34"/>
      <c r="AD90" s="34"/>
      <c r="AE90" s="34"/>
      <c r="AF90" s="34"/>
      <c r="AG90" s="34"/>
    </row>
    <row r="91" spans="1:33">
      <c r="A91" s="18" t="s">
        <v>169</v>
      </c>
      <c r="B91" s="19" t="s">
        <v>214</v>
      </c>
      <c r="C91" s="18" t="s">
        <v>60</v>
      </c>
      <c r="D91" s="18" t="s">
        <v>126</v>
      </c>
      <c r="E91" s="18" t="s">
        <v>65</v>
      </c>
      <c r="F91" s="53">
        <v>8.1</v>
      </c>
      <c r="G91" s="53"/>
      <c r="H91" s="18"/>
      <c r="I91" s="11" t="str">
        <f>LEFT(Tabel1[[#This Row],[Ruumi tüüp (TALO Tüüpruumide nimestik)]],2)</f>
        <v>91</v>
      </c>
      <c r="J91" s="22" t="s">
        <v>175</v>
      </c>
      <c r="K91" s="18"/>
      <c r="L91" s="11" t="str">
        <f>IFERROR(VLOOKUP(Tabel1[[#This Row],[Üürnik]],'Lepingu lisa'!$AW$3:$AX$22,2,FALSE),"")</f>
        <v/>
      </c>
      <c r="M91" s="11" t="str">
        <f>IFERROR(VLOOKUP(Tabel1[[#This Row],[Jaotus]],Tabelid!L:M,2,FALSE),"")</f>
        <v>FLOOR</v>
      </c>
      <c r="N91" s="11"/>
      <c r="O91" s="34"/>
      <c r="P91" s="34"/>
      <c r="Q91" s="34"/>
      <c r="R91" s="34"/>
      <c r="S91" s="34"/>
      <c r="T91" s="34"/>
      <c r="U91" s="34"/>
      <c r="V91" s="34"/>
      <c r="W91" s="34"/>
      <c r="X91" s="34"/>
      <c r="Y91" s="34"/>
      <c r="Z91" s="34"/>
      <c r="AA91" s="34"/>
      <c r="AB91" s="34"/>
      <c r="AC91" s="34"/>
      <c r="AD91" s="34"/>
      <c r="AE91" s="34"/>
      <c r="AF91" s="34"/>
      <c r="AG91" s="34"/>
    </row>
    <row r="92" spans="1:33">
      <c r="A92" s="18" t="s">
        <v>169</v>
      </c>
      <c r="B92" s="19" t="s">
        <v>215</v>
      </c>
      <c r="C92" s="18" t="s">
        <v>60</v>
      </c>
      <c r="D92" s="18" t="s">
        <v>76</v>
      </c>
      <c r="E92" s="18" t="s">
        <v>65</v>
      </c>
      <c r="F92" s="53">
        <v>15.1</v>
      </c>
      <c r="G92" s="53"/>
      <c r="H92" s="18"/>
      <c r="I92" s="11" t="str">
        <f>LEFT(Tabel1[[#This Row],[Ruumi tüüp (TALO Tüüpruumide nimestik)]],2)</f>
        <v>91</v>
      </c>
      <c r="J92" s="22" t="s">
        <v>175</v>
      </c>
      <c r="K92" s="18"/>
      <c r="L92" s="11" t="str">
        <f>IFERROR(VLOOKUP(Tabel1[[#This Row],[Üürnik]],'Lepingu lisa'!$AW$3:$AX$22,2,FALSE),"")</f>
        <v/>
      </c>
      <c r="M92" s="11" t="str">
        <f>IFERROR(VLOOKUP(Tabel1[[#This Row],[Jaotus]],Tabelid!L:M,2,FALSE),"")</f>
        <v>FLOOR</v>
      </c>
      <c r="N92" s="11"/>
      <c r="O92" s="34"/>
      <c r="P92" s="34"/>
      <c r="Q92" s="34"/>
      <c r="R92" s="34"/>
      <c r="S92" s="34"/>
      <c r="T92" s="34"/>
      <c r="U92" s="34"/>
      <c r="V92" s="34"/>
      <c r="W92" s="34"/>
      <c r="X92" s="34"/>
      <c r="Y92" s="34"/>
      <c r="Z92" s="34"/>
      <c r="AA92" s="34"/>
      <c r="AB92" s="34"/>
      <c r="AC92" s="34"/>
      <c r="AD92" s="34"/>
      <c r="AE92" s="34"/>
      <c r="AF92" s="34"/>
      <c r="AG92" s="34"/>
    </row>
    <row r="93" spans="1:33">
      <c r="A93" s="18" t="s">
        <v>169</v>
      </c>
      <c r="B93" s="19" t="s">
        <v>216</v>
      </c>
      <c r="C93" s="18" t="s">
        <v>60</v>
      </c>
      <c r="D93" s="18" t="s">
        <v>76</v>
      </c>
      <c r="E93" s="18" t="s">
        <v>65</v>
      </c>
      <c r="F93" s="53">
        <v>178.5</v>
      </c>
      <c r="G93" s="53"/>
      <c r="H93" s="18"/>
      <c r="I93" s="11" t="str">
        <f>LEFT(Tabel1[[#This Row],[Ruumi tüüp (TALO Tüüpruumide nimestik)]],2)</f>
        <v>91</v>
      </c>
      <c r="J93" s="22" t="s">
        <v>175</v>
      </c>
      <c r="K93" s="18"/>
      <c r="L93" s="11" t="str">
        <f>IFERROR(VLOOKUP(Tabel1[[#This Row],[Üürnik]],'Lepingu lisa'!$AW$3:$AX$22,2,FALSE),"")</f>
        <v/>
      </c>
      <c r="M93" s="11" t="str">
        <f>IFERROR(VLOOKUP(Tabel1[[#This Row],[Jaotus]],Tabelid!L:M,2,FALSE),"")</f>
        <v>FLOOR</v>
      </c>
      <c r="N93" s="11"/>
      <c r="O93" s="34"/>
      <c r="P93" s="34"/>
      <c r="Q93" s="34"/>
      <c r="R93" s="34"/>
      <c r="S93" s="34"/>
      <c r="T93" s="34"/>
      <c r="U93" s="34"/>
      <c r="V93" s="34"/>
      <c r="W93" s="34"/>
      <c r="X93" s="34"/>
      <c r="Y93" s="34"/>
      <c r="Z93" s="34"/>
      <c r="AA93" s="34"/>
      <c r="AB93" s="34"/>
      <c r="AC93" s="34"/>
      <c r="AD93" s="34"/>
      <c r="AE93" s="34"/>
      <c r="AF93" s="34"/>
      <c r="AG93" s="34"/>
    </row>
    <row r="94" spans="1:33">
      <c r="A94" s="18" t="s">
        <v>169</v>
      </c>
      <c r="B94" s="19" t="s">
        <v>217</v>
      </c>
      <c r="C94" s="18" t="s">
        <v>160</v>
      </c>
      <c r="D94" s="18" t="s">
        <v>171</v>
      </c>
      <c r="E94" s="18" t="s">
        <v>162</v>
      </c>
      <c r="F94" s="53">
        <v>21.6</v>
      </c>
      <c r="G94" s="53"/>
      <c r="H94" s="18"/>
      <c r="I94" s="11" t="str">
        <f>LEFT(Tabel1[[#This Row],[Ruumi tüüp (TALO Tüüpruumide nimestik)]],2)</f>
        <v>98</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c r="A95" s="18" t="s">
        <v>169</v>
      </c>
      <c r="B95" s="19" t="s">
        <v>218</v>
      </c>
      <c r="C95" s="18" t="s">
        <v>160</v>
      </c>
      <c r="D95" s="18" t="s">
        <v>171</v>
      </c>
      <c r="E95" s="18" t="s">
        <v>162</v>
      </c>
      <c r="F95" s="53">
        <v>14.4</v>
      </c>
      <c r="G95" s="53"/>
      <c r="H95" s="18"/>
      <c r="I95" s="11" t="str">
        <f>LEFT(Tabel1[[#This Row],[Ruumi tüüp (TALO Tüüpruumide nimestik)]],2)</f>
        <v>98</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c r="A96" s="18" t="s">
        <v>21</v>
      </c>
      <c r="B96" s="19" t="s">
        <v>219</v>
      </c>
      <c r="C96" s="18" t="s">
        <v>93</v>
      </c>
      <c r="D96" s="18" t="s">
        <v>94</v>
      </c>
      <c r="E96" s="18" t="s">
        <v>95</v>
      </c>
      <c r="F96" s="53">
        <v>20.3</v>
      </c>
      <c r="G96" s="53"/>
      <c r="H96" s="18"/>
      <c r="I96" s="11" t="str">
        <f>LEFT(Tabel1[[#This Row],[Ruumi tüüp (TALO Tüüpruumide nimestik)]],2)</f>
        <v>92</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24" priority="78">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5"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60"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D4A47861-0AAC-4961-B389-75B9D7DC1DD6}">
            <xm:f>AND($C4=Tabelid!J$4,$J4="")</xm:f>
            <x14:dxf>
              <fill>
                <patternFill>
                  <bgColor rgb="FFFFFFCC"/>
                </patternFill>
              </fill>
            </x14:dxf>
          </x14:cfRule>
          <xm:sqref>J4:J1003</xm:sqref>
        </x14:conditionalFormatting>
        <x14:conditionalFormatting xmlns:xm="http://schemas.microsoft.com/office/excel/2006/main">
          <x14:cfRule type="expression" priority="15" id="{E387A0F7-7FD6-4006-B682-D7DE4C65996F}">
            <xm:f>OR(AND($J4=Tabelid!$L$1,$K4=""),AND($J4&lt;&gt;Tabelid!$L$1,$K4&lt;&gt;""))</xm:f>
            <x14:dxf>
              <fill>
                <patternFill>
                  <bgColor rgb="FFFF0000"/>
                </patternFill>
              </fill>
            </x14:dxf>
          </x14:cfRule>
          <x14:cfRule type="expression" priority="17"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62"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4"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8" id="{A0716F3A-E2F5-4B35-9B95-355701E82439}">
            <xm:f>AND(NOT(OR(AND($J4=Tabelid!$L$6,NOT(O$3="")),AND($J4=Tabelid!$L$5,NOT(O$3=""),COUNTIFS($K:$K,O$3)&gt;0),AND($J4=Tabelid!$L$4,NOT(O$3=""),COUNTIFS($K$4:$K$1002,O$3,$A$4:$A$1002,$A4)&gt;0))),O4&lt;&gt;"")</xm:f>
            <x14:dxf>
              <fill>
                <patternFill>
                  <bgColor rgb="FFFF0000"/>
                </patternFill>
              </fill>
            </x14:dxf>
          </x14:cfRule>
          <x14:cfRule type="expression" priority="66"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50</v>
      </c>
      <c r="B1" s="44" t="s">
        <v>220</v>
      </c>
      <c r="C1" s="44" t="s">
        <v>221</v>
      </c>
      <c r="D1" s="44" t="s">
        <v>222</v>
      </c>
    </row>
    <row r="2" spans="1:4">
      <c r="A2" s="45" t="s">
        <v>171</v>
      </c>
      <c r="B2" s="45" t="s">
        <v>162</v>
      </c>
      <c r="C2" s="45" t="s">
        <v>160</v>
      </c>
      <c r="D2" s="45" t="str">
        <f>C2&amp;A2&amp;B2</f>
        <v>KORRUSE AVATUD NETOPINDRõdu98 Välisruumid</v>
      </c>
    </row>
    <row r="3" spans="1:4">
      <c r="A3" s="45" t="s">
        <v>223</v>
      </c>
      <c r="B3" s="45" t="s">
        <v>162</v>
      </c>
      <c r="C3" s="45" t="s">
        <v>160</v>
      </c>
      <c r="D3" s="45" t="str">
        <f t="shared" ref="D3:D66" si="0">C3&amp;A3&amp;B3</f>
        <v>KORRUSE AVATUD NETOPINDTerrass98 Välisruumid</v>
      </c>
    </row>
    <row r="4" spans="1:4">
      <c r="A4" s="45" t="s">
        <v>161</v>
      </c>
      <c r="B4" s="45" t="s">
        <v>162</v>
      </c>
      <c r="C4" s="45" t="s">
        <v>160</v>
      </c>
      <c r="D4" s="45" t="str">
        <f t="shared" si="0"/>
        <v>KORRUSE AVATUD NETOPINDVarjualune98 Välisruumid</v>
      </c>
    </row>
    <row r="5" spans="1:4">
      <c r="A5" s="45" t="s">
        <v>224</v>
      </c>
      <c r="B5" s="45" t="s">
        <v>117</v>
      </c>
      <c r="C5" s="45" t="s">
        <v>115</v>
      </c>
      <c r="D5" s="45" t="str">
        <f t="shared" si="0"/>
        <v>TEHNOPINDAlajaam/Trafo/Jaotla97 Elektrotehnilised ruumid</v>
      </c>
    </row>
    <row r="6" spans="1:4">
      <c r="A6" s="45" t="s">
        <v>225</v>
      </c>
      <c r="B6" s="45" t="s">
        <v>147</v>
      </c>
      <c r="C6" s="45" t="s">
        <v>115</v>
      </c>
      <c r="D6" s="45" t="str">
        <f t="shared" si="0"/>
        <v>TEHNOPINDBasseini tehniline ruum94 Kütte- ja veehooldusruumid</v>
      </c>
    </row>
    <row r="7" spans="1:4">
      <c r="A7" s="45" t="s">
        <v>226</v>
      </c>
      <c r="B7" s="45" t="s">
        <v>147</v>
      </c>
      <c r="C7" s="45" t="s">
        <v>115</v>
      </c>
      <c r="D7" s="45" t="str">
        <f t="shared" si="0"/>
        <v>TEHNOPINDBoileriruum94 Kütte- ja veehooldusruumid</v>
      </c>
    </row>
    <row r="8" spans="1:4">
      <c r="A8" s="45" t="s">
        <v>116</v>
      </c>
      <c r="B8" s="45" t="s">
        <v>117</v>
      </c>
      <c r="C8" s="45" t="s">
        <v>115</v>
      </c>
      <c r="D8" s="45" t="str">
        <f t="shared" si="0"/>
        <v>TEHNOPINDElektrikilp97 Elektrotehnilised ruumid</v>
      </c>
    </row>
    <row r="9" spans="1:4">
      <c r="A9" s="45" t="s">
        <v>227</v>
      </c>
      <c r="B9" s="45" t="s">
        <v>147</v>
      </c>
      <c r="C9" s="45" t="s">
        <v>115</v>
      </c>
      <c r="D9" s="45" t="str">
        <f t="shared" si="0"/>
        <v>TEHNOPINDGaasiruum94 Kütte- ja veehooldusruumid</v>
      </c>
    </row>
    <row r="10" spans="1:4">
      <c r="A10" s="45" t="s">
        <v>228</v>
      </c>
      <c r="B10" s="45" t="s">
        <v>117</v>
      </c>
      <c r="C10" s="45" t="s">
        <v>115</v>
      </c>
      <c r="D10" s="45" t="str">
        <f t="shared" si="0"/>
        <v>TEHNOPINDGeneraatoriruum97 Elektrotehnilised ruumid</v>
      </c>
    </row>
    <row r="11" spans="1:4">
      <c r="A11" s="45" t="s">
        <v>229</v>
      </c>
      <c r="B11" s="45" t="s">
        <v>194</v>
      </c>
      <c r="C11" s="45" t="s">
        <v>115</v>
      </c>
      <c r="D11" s="45" t="str">
        <f t="shared" si="0"/>
        <v>TEHNOPINDHoolderuum99 Liigitamata liiklus- ja tehnoruumid</v>
      </c>
    </row>
    <row r="12" spans="1:4">
      <c r="A12" s="45" t="s">
        <v>230</v>
      </c>
      <c r="B12" s="45" t="s">
        <v>147</v>
      </c>
      <c r="C12" s="45" t="s">
        <v>115</v>
      </c>
      <c r="D12" s="45" t="str">
        <f t="shared" si="0"/>
        <v>TEHNOPINDJahutusruum94 Kütte- ja veehooldusruumid</v>
      </c>
    </row>
    <row r="13" spans="1:4">
      <c r="A13" s="45" t="s">
        <v>231</v>
      </c>
      <c r="B13" s="45" t="s">
        <v>147</v>
      </c>
      <c r="C13" s="45" t="s">
        <v>115</v>
      </c>
      <c r="D13" s="45" t="str">
        <f t="shared" si="0"/>
        <v>TEHNOPINDKatlaruum94 Kütte- ja veehooldusruumid</v>
      </c>
    </row>
    <row r="14" spans="1:4">
      <c r="A14" s="45" t="s">
        <v>232</v>
      </c>
      <c r="B14" s="45" t="s">
        <v>194</v>
      </c>
      <c r="C14" s="45" t="s">
        <v>115</v>
      </c>
      <c r="D14" s="45" t="str">
        <f t="shared" si="0"/>
        <v>TEHNOPINDKütusehoidla99 Liigitamata liiklus- ja tehnoruumid</v>
      </c>
    </row>
    <row r="15" spans="1:4">
      <c r="A15" s="45" t="s">
        <v>233</v>
      </c>
      <c r="B15" s="45" t="s">
        <v>117</v>
      </c>
      <c r="C15" s="45" t="s">
        <v>115</v>
      </c>
      <c r="D15" s="45" t="str">
        <f t="shared" si="0"/>
        <v>TEHNOPINDLifti masinaruum97 Elektrotehnilised ruumid</v>
      </c>
    </row>
    <row r="16" spans="1:4">
      <c r="A16" s="45" t="s">
        <v>233</v>
      </c>
      <c r="B16" s="45" t="s">
        <v>194</v>
      </c>
      <c r="C16" s="45" t="s">
        <v>115</v>
      </c>
      <c r="D16" s="45" t="str">
        <f t="shared" si="0"/>
        <v>TEHNOPINDLifti masinaruum99 Liigitamata liiklus- ja tehnoruumid</v>
      </c>
    </row>
    <row r="17" spans="1:4">
      <c r="A17" s="45" t="s">
        <v>234</v>
      </c>
      <c r="B17" s="45" t="s">
        <v>117</v>
      </c>
      <c r="C17" s="45" t="s">
        <v>115</v>
      </c>
      <c r="D17" s="45" t="str">
        <f t="shared" si="0"/>
        <v>TEHNOPINDPumpla97 Elektrotehnilised ruumid</v>
      </c>
    </row>
    <row r="18" spans="1:4">
      <c r="A18" s="45" t="s">
        <v>234</v>
      </c>
      <c r="B18" s="45" t="s">
        <v>194</v>
      </c>
      <c r="C18" s="45" t="s">
        <v>115</v>
      </c>
      <c r="D18" s="45" t="str">
        <f t="shared" si="0"/>
        <v>TEHNOPINDPumpla99 Liigitamata liiklus- ja tehnoruumid</v>
      </c>
    </row>
    <row r="19" spans="1:4">
      <c r="A19" s="45" t="s">
        <v>235</v>
      </c>
      <c r="B19" s="45" t="s">
        <v>147</v>
      </c>
      <c r="C19" s="45" t="s">
        <v>115</v>
      </c>
      <c r="D19" s="45" t="str">
        <f t="shared" si="0"/>
        <v>TEHNOPINDSamarõhukamber94 Kütte- ja veehooldusruumid</v>
      </c>
    </row>
    <row r="20" spans="1:4">
      <c r="A20" s="45" t="s">
        <v>235</v>
      </c>
      <c r="B20" s="45" t="s">
        <v>194</v>
      </c>
      <c r="C20" s="45" t="s">
        <v>115</v>
      </c>
      <c r="D20" s="45" t="str">
        <f t="shared" si="0"/>
        <v>TEHNOPINDSamarõhukamber99 Liigitamata liiklus- ja tehnoruumid</v>
      </c>
    </row>
    <row r="21" spans="1:4">
      <c r="A21" s="45" t="s">
        <v>193</v>
      </c>
      <c r="B21" s="45" t="s">
        <v>117</v>
      </c>
      <c r="C21" s="45" t="s">
        <v>115</v>
      </c>
      <c r="D21" s="45" t="str">
        <f t="shared" si="0"/>
        <v>TEHNOPINDSideruum/Nõrkvool97 Elektrotehnilised ruumid</v>
      </c>
    </row>
    <row r="22" spans="1:4">
      <c r="A22" s="45" t="s">
        <v>193</v>
      </c>
      <c r="B22" s="45" t="s">
        <v>194</v>
      </c>
      <c r="C22" s="45" t="s">
        <v>115</v>
      </c>
      <c r="D22" s="45" t="str">
        <f t="shared" si="0"/>
        <v>TEHNOPINDSideruum/Nõrkvool99 Liigitamata liiklus- ja tehnoruumid</v>
      </c>
    </row>
    <row r="23" spans="1:4">
      <c r="A23" s="45" t="s">
        <v>146</v>
      </c>
      <c r="B23" s="45" t="s">
        <v>147</v>
      </c>
      <c r="C23" s="45" t="s">
        <v>115</v>
      </c>
      <c r="D23" s="45" t="str">
        <f t="shared" si="0"/>
        <v>TEHNOPINDSoojasõlm94 Kütte- ja veehooldusruumid</v>
      </c>
    </row>
    <row r="24" spans="1:4">
      <c r="A24" s="45" t="s">
        <v>236</v>
      </c>
      <c r="B24" s="45" t="s">
        <v>147</v>
      </c>
      <c r="C24" s="45" t="s">
        <v>115</v>
      </c>
      <c r="D24" s="45" t="str">
        <f t="shared" si="0"/>
        <v>TEHNOPINDSprinkler/Tuletõrje pump94 Kütte- ja veehooldusruumid</v>
      </c>
    </row>
    <row r="25" spans="1:4">
      <c r="A25" s="45" t="s">
        <v>236</v>
      </c>
      <c r="B25" s="45" t="s">
        <v>194</v>
      </c>
      <c r="C25" s="45" t="s">
        <v>115</v>
      </c>
      <c r="D25" s="45" t="str">
        <f t="shared" si="0"/>
        <v>TEHNOPINDSprinkler/Tuletõrje pump99 Liigitamata liiklus- ja tehnoruumid</v>
      </c>
    </row>
    <row r="26" spans="1:4">
      <c r="A26" s="45" t="s">
        <v>237</v>
      </c>
      <c r="B26" s="45" t="s">
        <v>117</v>
      </c>
      <c r="C26" s="45" t="s">
        <v>115</v>
      </c>
      <c r="D26" s="45" t="str">
        <f t="shared" si="0"/>
        <v>TEHNOPINDUPS-ruum97 Elektrotehnilised ruumid</v>
      </c>
    </row>
    <row r="27" spans="1:4">
      <c r="A27" s="45" t="s">
        <v>237</v>
      </c>
      <c r="B27" s="45" t="s">
        <v>194</v>
      </c>
      <c r="C27" s="45" t="s">
        <v>115</v>
      </c>
      <c r="D27" s="45" t="str">
        <f t="shared" si="0"/>
        <v>TEHNOPINDUPS-ruum99 Liigitamata liiklus- ja tehnoruumid</v>
      </c>
    </row>
    <row r="28" spans="1:4">
      <c r="A28" s="45" t="s">
        <v>238</v>
      </c>
      <c r="B28" s="45" t="s">
        <v>147</v>
      </c>
      <c r="C28" s="45" t="s">
        <v>115</v>
      </c>
      <c r="D28" s="45" t="str">
        <f t="shared" si="0"/>
        <v>TEHNOPINDVeemõõdusõlm94 Kütte- ja veehooldusruumid</v>
      </c>
    </row>
    <row r="29" spans="1:4">
      <c r="A29" s="45" t="s">
        <v>202</v>
      </c>
      <c r="B29" s="45" t="s">
        <v>203</v>
      </c>
      <c r="C29" s="45" t="s">
        <v>115</v>
      </c>
      <c r="D29" s="45" t="str">
        <f t="shared" si="0"/>
        <v>TEHNOPINDVent ruum96 Ventilatsiooniruumid</v>
      </c>
    </row>
    <row r="30" spans="1:4">
      <c r="A30" s="45" t="s">
        <v>239</v>
      </c>
      <c r="B30" s="45" t="s">
        <v>203</v>
      </c>
      <c r="C30" s="45" t="s">
        <v>115</v>
      </c>
      <c r="D30" s="45" t="str">
        <f t="shared" si="0"/>
        <v>TEHNOPINDÕhuvõtukamber96 Ventilatsiooniruumid</v>
      </c>
    </row>
    <row r="31" spans="1:4">
      <c r="A31" s="45" t="s">
        <v>240</v>
      </c>
      <c r="B31" s="45" t="s">
        <v>95</v>
      </c>
      <c r="C31" s="45" t="s">
        <v>93</v>
      </c>
      <c r="D31" s="45" t="str">
        <f t="shared" si="0"/>
        <v>VERTIKAALSETE ÜHENDUSTEEDE PINDLift92 Vertikaalliiklusruumid</v>
      </c>
    </row>
    <row r="32" spans="1:4">
      <c r="A32" s="45" t="s">
        <v>241</v>
      </c>
      <c r="B32" s="45" t="s">
        <v>95</v>
      </c>
      <c r="C32" s="45" t="s">
        <v>93</v>
      </c>
      <c r="D32" s="45" t="str">
        <f t="shared" si="0"/>
        <v>VERTIKAALSETE ÜHENDUSTEEDE PINDŠaht92 Vertikaalliiklusruumid</v>
      </c>
    </row>
    <row r="33" spans="1:4">
      <c r="A33" s="45" t="s">
        <v>94</v>
      </c>
      <c r="B33" s="45" t="s">
        <v>95</v>
      </c>
      <c r="C33" s="45" t="s">
        <v>93</v>
      </c>
      <c r="D33" s="45" t="str">
        <f t="shared" si="0"/>
        <v>VERTIKAALSETE ÜHENDUSTEEDE PINDTrepp/Trepikoda92 Vertikaalliiklusruumid</v>
      </c>
    </row>
    <row r="34" spans="1:4">
      <c r="A34" s="45" t="s">
        <v>64</v>
      </c>
      <c r="B34" s="45" t="s">
        <v>65</v>
      </c>
      <c r="C34" s="45" t="s">
        <v>60</v>
      </c>
      <c r="D34" s="45" t="str">
        <f t="shared" si="0"/>
        <v>ÜÜRITAV PINDAatrium/Fuajee91 Horisontaalliiklusruumid</v>
      </c>
    </row>
    <row r="35" spans="1:4">
      <c r="A35" s="45" t="s">
        <v>70</v>
      </c>
      <c r="B35" s="45" t="s">
        <v>71</v>
      </c>
      <c r="C35" s="45" t="s">
        <v>60</v>
      </c>
      <c r="D35" s="45" t="str">
        <f t="shared" si="0"/>
        <v>ÜÜRITAV PINDAbiruum23 Äriruumide abiruumid</v>
      </c>
    </row>
    <row r="36" spans="1:4">
      <c r="A36" s="45" t="s">
        <v>108</v>
      </c>
      <c r="B36" s="45" t="s">
        <v>109</v>
      </c>
      <c r="C36" s="45" t="s">
        <v>60</v>
      </c>
      <c r="D36" s="45" t="str">
        <f t="shared" si="0"/>
        <v>ÜÜRITAV PINDArhiiv53 Arhiivid</v>
      </c>
    </row>
    <row r="37" spans="1:4">
      <c r="A37" s="45" t="s">
        <v>242</v>
      </c>
      <c r="B37" s="45" t="s">
        <v>136</v>
      </c>
      <c r="C37" s="45" t="s">
        <v>60</v>
      </c>
      <c r="D37" s="45" t="str">
        <f t="shared" si="0"/>
        <v>ÜÜRITAV PINDAuditoorium34 Auditooriumid</v>
      </c>
    </row>
    <row r="38" spans="1:4">
      <c r="A38" s="45" t="s">
        <v>243</v>
      </c>
      <c r="B38" s="45" t="s">
        <v>244</v>
      </c>
      <c r="C38" s="45" t="s">
        <v>60</v>
      </c>
      <c r="D38" s="45" t="str">
        <f t="shared" si="0"/>
        <v>ÜÜRITAV PINDAutopesula85 Pesumaja</v>
      </c>
    </row>
    <row r="39" spans="1:4">
      <c r="A39" s="45" t="s">
        <v>245</v>
      </c>
      <c r="B39" s="45" t="s">
        <v>174</v>
      </c>
      <c r="C39" s="45" t="s">
        <v>60</v>
      </c>
      <c r="D39" s="45" t="str">
        <f t="shared" si="0"/>
        <v>ÜÜRITAV PINDDesokamber49 Ruumigrupi liigitamata eriruumid</v>
      </c>
    </row>
    <row r="40" spans="1:4">
      <c r="A40" s="45" t="s">
        <v>246</v>
      </c>
      <c r="B40" s="45" t="s">
        <v>109</v>
      </c>
      <c r="C40" s="45" t="s">
        <v>60</v>
      </c>
      <c r="D40" s="45" t="str">
        <f t="shared" si="0"/>
        <v>ÜÜRITAV PINDDokumendihoidla53 Arhiivid</v>
      </c>
    </row>
    <row r="41" spans="1:4">
      <c r="A41" s="45" t="s">
        <v>246</v>
      </c>
      <c r="B41" s="45" t="s">
        <v>112</v>
      </c>
      <c r="C41" s="45" t="s">
        <v>60</v>
      </c>
      <c r="D41" s="45" t="str">
        <f t="shared" si="0"/>
        <v>ÜÜRITAV PINDDokumendihoidla59 Liigitamata hoiuruumid</v>
      </c>
    </row>
    <row r="42" spans="1:4">
      <c r="A42" s="45" t="s">
        <v>126</v>
      </c>
      <c r="B42" s="45" t="s">
        <v>65</v>
      </c>
      <c r="C42" s="45" t="s">
        <v>60</v>
      </c>
      <c r="D42" s="45" t="str">
        <f t="shared" si="0"/>
        <v>ÜÜRITAV PINDEesruum91 Horisontaalliiklusruumid</v>
      </c>
    </row>
    <row r="43" spans="1:4">
      <c r="A43" s="45" t="s">
        <v>123</v>
      </c>
      <c r="B43" s="45" t="s">
        <v>247</v>
      </c>
      <c r="C43" s="45" t="s">
        <v>60</v>
      </c>
      <c r="D43" s="45" t="str">
        <f t="shared" si="0"/>
        <v>ÜÜRITAV PINDEluruum11 Korterid tubade arvu järgi</v>
      </c>
    </row>
    <row r="44" spans="1:4">
      <c r="A44" s="45" t="s">
        <v>123</v>
      </c>
      <c r="B44" s="45" t="s">
        <v>248</v>
      </c>
      <c r="C44" s="45" t="s">
        <v>60</v>
      </c>
      <c r="D44" s="45" t="str">
        <f t="shared" si="0"/>
        <v>ÜÜRITAV PINDEluruum12 Eluruumid eraldi</v>
      </c>
    </row>
    <row r="45" spans="1:4">
      <c r="A45" s="45" t="s">
        <v>123</v>
      </c>
      <c r="B45" s="45" t="s">
        <v>249</v>
      </c>
      <c r="C45" s="45" t="s">
        <v>60</v>
      </c>
      <c r="D45" s="45" t="str">
        <f t="shared" si="0"/>
        <v>ÜÜRITAV PINDEluruum13 Majutusruumid</v>
      </c>
    </row>
    <row r="46" spans="1:4">
      <c r="A46" s="45" t="s">
        <v>123</v>
      </c>
      <c r="B46" s="45" t="s">
        <v>250</v>
      </c>
      <c r="C46" s="45" t="s">
        <v>60</v>
      </c>
      <c r="D46" s="45" t="str">
        <f t="shared" si="0"/>
        <v>ÜÜRITAV PINDEluruum15 Ühiselamutoad</v>
      </c>
    </row>
    <row r="47" spans="1:4">
      <c r="A47" s="45" t="s">
        <v>123</v>
      </c>
      <c r="B47" s="45" t="s">
        <v>251</v>
      </c>
      <c r="C47" s="45" t="s">
        <v>60</v>
      </c>
      <c r="D47" s="45" t="str">
        <f t="shared" si="0"/>
        <v>ÜÜRITAV PINDEluruum16 Hotellitoad</v>
      </c>
    </row>
    <row r="48" spans="1:4">
      <c r="A48" s="45" t="s">
        <v>123</v>
      </c>
      <c r="B48" s="45" t="s">
        <v>252</v>
      </c>
      <c r="C48" s="45" t="s">
        <v>60</v>
      </c>
      <c r="D48" s="45" t="str">
        <f t="shared" si="0"/>
        <v>ÜÜRITAV PINDEluruum17 Kasarmutoad</v>
      </c>
    </row>
    <row r="49" spans="1:4">
      <c r="A49" s="45" t="s">
        <v>123</v>
      </c>
      <c r="B49" s="45" t="s">
        <v>253</v>
      </c>
      <c r="C49" s="45" t="s">
        <v>60</v>
      </c>
      <c r="D49" s="45" t="str">
        <f t="shared" si="0"/>
        <v>ÜÜRITAV PINDEluruum18 Magamissaalid</v>
      </c>
    </row>
    <row r="50" spans="1:4">
      <c r="A50" s="45" t="s">
        <v>123</v>
      </c>
      <c r="B50" s="45" t="s">
        <v>124</v>
      </c>
      <c r="C50" s="45" t="s">
        <v>60</v>
      </c>
      <c r="D50" s="45" t="str">
        <f t="shared" si="0"/>
        <v>ÜÜRITAV PINDEluruum19 Liigitamata eluruumid</v>
      </c>
    </row>
    <row r="51" spans="1:4">
      <c r="A51" s="45" t="s">
        <v>173</v>
      </c>
      <c r="B51" s="45" t="s">
        <v>174</v>
      </c>
      <c r="C51" s="45" t="s">
        <v>60</v>
      </c>
      <c r="D51" s="45" t="str">
        <f t="shared" si="0"/>
        <v>ÜÜRITAV PINDEriotstarbeline ruum49 Ruumigrupi liigitamata eriruumid</v>
      </c>
    </row>
    <row r="52" spans="1:4">
      <c r="A52" s="45" t="s">
        <v>254</v>
      </c>
      <c r="B52" s="45" t="s">
        <v>255</v>
      </c>
      <c r="C52" s="45" t="s">
        <v>60</v>
      </c>
      <c r="D52" s="45" t="str">
        <f t="shared" si="0"/>
        <v>ÜÜRITAV PINDGaraaž55 Garaažid</v>
      </c>
    </row>
    <row r="53" spans="1:4">
      <c r="A53" s="45" t="s">
        <v>120</v>
      </c>
      <c r="B53" s="45" t="s">
        <v>121</v>
      </c>
      <c r="C53" s="45" t="s">
        <v>60</v>
      </c>
      <c r="D53" s="45" t="str">
        <f t="shared" si="0"/>
        <v>ÜÜRITAV PINDGarderoob51 Garderoobiruumid</v>
      </c>
    </row>
    <row r="54" spans="1:4">
      <c r="A54" s="45" t="s">
        <v>111</v>
      </c>
      <c r="B54" s="45" t="s">
        <v>256</v>
      </c>
      <c r="C54" s="45" t="s">
        <v>60</v>
      </c>
      <c r="D54" s="45" t="str">
        <f t="shared" si="0"/>
        <v>ÜÜRITAV PINDHoiuruum/Ladu52 Laod</v>
      </c>
    </row>
    <row r="55" spans="1:4">
      <c r="A55" s="45" t="s">
        <v>111</v>
      </c>
      <c r="B55" s="45" t="s">
        <v>112</v>
      </c>
      <c r="C55" s="45" t="s">
        <v>60</v>
      </c>
      <c r="D55" s="45" t="str">
        <f t="shared" si="0"/>
        <v>ÜÜRITAV PINDHoiuruum/Ladu59 Liigitamata hoiuruumid</v>
      </c>
    </row>
    <row r="56" spans="1:4">
      <c r="A56" s="45" t="s">
        <v>257</v>
      </c>
      <c r="B56" s="45" t="s">
        <v>112</v>
      </c>
      <c r="C56" s="45" t="s">
        <v>60</v>
      </c>
      <c r="D56" s="45" t="str">
        <f t="shared" si="0"/>
        <v>ÜÜRITAV PINDJalgrataste hoidla59 Liigitamata hoiuruumid</v>
      </c>
    </row>
    <row r="57" spans="1:4">
      <c r="A57" s="45" t="s">
        <v>258</v>
      </c>
      <c r="B57" s="45" t="s">
        <v>259</v>
      </c>
      <c r="C57" s="45" t="s">
        <v>60</v>
      </c>
      <c r="D57" s="45" t="str">
        <f t="shared" si="0"/>
        <v>ÜÜRITAV PINDJäätmed87 Jäätmehooldusruumid</v>
      </c>
    </row>
    <row r="58" spans="1:4">
      <c r="A58" s="46" t="s">
        <v>260</v>
      </c>
      <c r="B58" s="45" t="s">
        <v>174</v>
      </c>
      <c r="C58" s="45" t="s">
        <v>60</v>
      </c>
      <c r="D58" s="45" t="str">
        <f t="shared" si="0"/>
        <v>ÜÜRITAV PINDKaaluruum49 Ruumigrupi liigitamata eriruumid</v>
      </c>
    </row>
    <row r="59" spans="1:4">
      <c r="A59" s="45" t="s">
        <v>67</v>
      </c>
      <c r="B59" s="45" t="s">
        <v>68</v>
      </c>
      <c r="C59" s="45" t="s">
        <v>60</v>
      </c>
      <c r="D59" s="45" t="str">
        <f t="shared" si="0"/>
        <v>ÜÜRITAV PINDKabinet/Büroo21 Bürooruumid</v>
      </c>
    </row>
    <row r="60" spans="1:4">
      <c r="A60" s="45" t="s">
        <v>67</v>
      </c>
      <c r="B60" s="45" t="s">
        <v>261</v>
      </c>
      <c r="C60" s="45" t="s">
        <v>60</v>
      </c>
      <c r="D60" s="45" t="str">
        <f t="shared" si="0"/>
        <v>ÜÜRITAV PINDKabinet/Büroo22 Äriruumid</v>
      </c>
    </row>
    <row r="61" spans="1:4">
      <c r="A61" s="45" t="s">
        <v>262</v>
      </c>
      <c r="B61" s="45" t="s">
        <v>112</v>
      </c>
      <c r="C61" s="45" t="s">
        <v>60</v>
      </c>
      <c r="D61" s="45" t="str">
        <f t="shared" si="0"/>
        <v>ÜÜRITAV PINDKelder59 Liigitamata hoiuruumid</v>
      </c>
    </row>
    <row r="62" spans="1:4">
      <c r="A62" s="45" t="s">
        <v>262</v>
      </c>
      <c r="B62" s="45" t="s">
        <v>263</v>
      </c>
      <c r="C62" s="45" t="s">
        <v>60</v>
      </c>
      <c r="D62" s="45" t="str">
        <f t="shared" si="0"/>
        <v>ÜÜRITAV PINDKelder82 Kinnistu juurde kuuluvad laod</v>
      </c>
    </row>
    <row r="63" spans="1:4">
      <c r="A63" s="45" t="s">
        <v>262</v>
      </c>
      <c r="B63" s="45" t="s">
        <v>264</v>
      </c>
      <c r="C63" s="45" t="s">
        <v>60</v>
      </c>
      <c r="D63" s="45" t="str">
        <f t="shared" si="0"/>
        <v>ÜÜRITAV PINDKelder88 Kinnistu eriruumid</v>
      </c>
    </row>
    <row r="64" spans="1:4">
      <c r="A64" s="45" t="s">
        <v>265</v>
      </c>
      <c r="B64" s="45" t="s">
        <v>112</v>
      </c>
      <c r="C64" s="45" t="s">
        <v>60</v>
      </c>
      <c r="D64" s="45" t="str">
        <f t="shared" si="0"/>
        <v>ÜÜRITAV PINDKemikaalid59 Liigitamata hoiuruumid</v>
      </c>
    </row>
    <row r="65" spans="1:4">
      <c r="A65" s="45" t="s">
        <v>266</v>
      </c>
      <c r="B65" s="45" t="s">
        <v>124</v>
      </c>
      <c r="C65" s="45" t="s">
        <v>60</v>
      </c>
      <c r="D65" s="45" t="str">
        <f t="shared" si="0"/>
        <v>ÜÜRITAV PINDKinnipidamisruum19 Liigitamata eluruumid</v>
      </c>
    </row>
    <row r="66" spans="1:4">
      <c r="A66" s="45" t="s">
        <v>266</v>
      </c>
      <c r="B66" s="45" t="s">
        <v>174</v>
      </c>
      <c r="C66" s="45" t="s">
        <v>60</v>
      </c>
      <c r="D66" s="45" t="str">
        <f t="shared" si="0"/>
        <v>ÜÜRITAV PINDKinnipidamisruum49 Ruumigrupi liigitamata eriruumid</v>
      </c>
    </row>
    <row r="67" spans="1:4">
      <c r="A67" s="45" t="s">
        <v>205</v>
      </c>
      <c r="B67" s="45" t="s">
        <v>206</v>
      </c>
      <c r="C67" s="45" t="s">
        <v>60</v>
      </c>
      <c r="D67" s="45" t="str">
        <f t="shared" ref="D67:D120" si="1">C67&amp;A67&amp;B67</f>
        <v>ÜÜRITAV PINDKlassiruum31 Klassiruumid</v>
      </c>
    </row>
    <row r="68" spans="1:4">
      <c r="A68" s="45" t="s">
        <v>267</v>
      </c>
      <c r="B68" s="45" t="s">
        <v>174</v>
      </c>
      <c r="C68" s="45" t="s">
        <v>60</v>
      </c>
      <c r="D68" s="45" t="str">
        <f t="shared" si="1"/>
        <v>ÜÜRITAV PINDKoeraruum49 Ruumigrupi liigitamata eriruumid</v>
      </c>
    </row>
    <row r="69" spans="1:4">
      <c r="A69" s="45" t="s">
        <v>268</v>
      </c>
      <c r="B69" s="45" t="s">
        <v>68</v>
      </c>
      <c r="C69" s="45" t="s">
        <v>60</v>
      </c>
      <c r="D69" s="45" t="str">
        <f t="shared" si="1"/>
        <v>ÜÜRITAV PINDKohtusaal21 Bürooruumid</v>
      </c>
    </row>
    <row r="70" spans="1:4">
      <c r="A70" s="45" t="s">
        <v>76</v>
      </c>
      <c r="B70" s="45" t="s">
        <v>65</v>
      </c>
      <c r="C70" s="45" t="s">
        <v>60</v>
      </c>
      <c r="D70" s="45" t="str">
        <f t="shared" si="1"/>
        <v>ÜÜRITAV PINDKoridor91 Horisontaalliiklusruumid</v>
      </c>
    </row>
    <row r="71" spans="1:4">
      <c r="A71" s="45" t="s">
        <v>73</v>
      </c>
      <c r="B71" s="45" t="s">
        <v>74</v>
      </c>
      <c r="C71" s="45" t="s">
        <v>60</v>
      </c>
      <c r="D71" s="45" t="str">
        <f t="shared" si="1"/>
        <v>ÜÜRITAV PINDKoristus- ja hooldusruum86 Koristus- ja hooldusruumid</v>
      </c>
    </row>
    <row r="72" spans="1:4">
      <c r="A72" s="46" t="s">
        <v>269</v>
      </c>
      <c r="B72" s="45" t="s">
        <v>178</v>
      </c>
      <c r="C72" s="45" t="s">
        <v>60</v>
      </c>
      <c r="D72" s="45" t="str">
        <f t="shared" si="1"/>
        <v>ÜÜRITAV PINDKöögi abiruum64 Köögiruumid</v>
      </c>
    </row>
    <row r="73" spans="1:4">
      <c r="A73" s="45" t="s">
        <v>177</v>
      </c>
      <c r="B73" s="45" t="s">
        <v>270</v>
      </c>
      <c r="C73" s="45" t="s">
        <v>60</v>
      </c>
      <c r="D73" s="45" t="str">
        <f>C73&amp;A73&amp;B73</f>
        <v>ÜÜRITAV PINDKööginurk/Köök62 Töökoha söögitoad</v>
      </c>
    </row>
    <row r="74" spans="1:4">
      <c r="A74" s="45" t="s">
        <v>177</v>
      </c>
      <c r="B74" s="45" t="s">
        <v>178</v>
      </c>
      <c r="C74" s="45" t="s">
        <v>60</v>
      </c>
      <c r="D74" s="45" t="str">
        <f t="shared" si="1"/>
        <v>ÜÜRITAV PINDKööginurk/Köök64 Köögiruumid</v>
      </c>
    </row>
    <row r="75" spans="1:4">
      <c r="A75" s="46" t="s">
        <v>271</v>
      </c>
      <c r="B75" s="45" t="s">
        <v>272</v>
      </c>
      <c r="C75" s="45" t="s">
        <v>60</v>
      </c>
      <c r="D75" s="45" t="str">
        <f t="shared" si="1"/>
        <v>ÜÜRITAV PINDKülmik65 Köögi külmkambrid</v>
      </c>
    </row>
    <row r="76" spans="1:4">
      <c r="A76" s="45" t="s">
        <v>273</v>
      </c>
      <c r="B76" s="45" t="s">
        <v>174</v>
      </c>
      <c r="C76" s="45" t="s">
        <v>60</v>
      </c>
      <c r="D76" s="45" t="str">
        <f t="shared" si="1"/>
        <v>ÜÜRITAV PINDLaadimisruum/-tsoon49 Ruumigrupi liigitamata eriruumid</v>
      </c>
    </row>
    <row r="77" spans="1:4">
      <c r="A77" s="45" t="s">
        <v>80</v>
      </c>
      <c r="B77" s="45" t="s">
        <v>81</v>
      </c>
      <c r="C77" s="45" t="s">
        <v>60</v>
      </c>
      <c r="D77" s="45" t="str">
        <f t="shared" si="1"/>
        <v>ÜÜRITAV PINDLaboratoorium36 Laboratooriumiruumid</v>
      </c>
    </row>
    <row r="78" spans="1:4">
      <c r="A78" s="45" t="s">
        <v>274</v>
      </c>
      <c r="B78" s="45" t="s">
        <v>174</v>
      </c>
      <c r="C78" s="45" t="s">
        <v>60</v>
      </c>
      <c r="D78" s="45" t="str">
        <f t="shared" si="1"/>
        <v>ÜÜRITAV PINDLahangusaal49 Ruumigrupi liigitamata eriruumid</v>
      </c>
    </row>
    <row r="79" spans="1:4">
      <c r="A79" s="45" t="s">
        <v>275</v>
      </c>
      <c r="B79" s="45" t="s">
        <v>174</v>
      </c>
      <c r="C79" s="45" t="s">
        <v>60</v>
      </c>
      <c r="D79" s="45" t="str">
        <f t="shared" si="1"/>
        <v>ÜÜRITAV PINDLasketiir49 Ruumigrupi liigitamata eriruumid</v>
      </c>
    </row>
    <row r="80" spans="1:4">
      <c r="A80" s="45" t="s">
        <v>276</v>
      </c>
      <c r="B80" s="45" t="s">
        <v>277</v>
      </c>
      <c r="C80" s="45" t="s">
        <v>60</v>
      </c>
      <c r="D80" s="45" t="str">
        <f t="shared" si="1"/>
        <v>ÜÜRITAV PINDLaut41 Tootmisruumid</v>
      </c>
    </row>
    <row r="81" spans="1:4">
      <c r="A81" s="45" t="s">
        <v>276</v>
      </c>
      <c r="B81" s="46" t="s">
        <v>264</v>
      </c>
      <c r="C81" s="45" t="s">
        <v>60</v>
      </c>
      <c r="D81" s="45" t="str">
        <f t="shared" si="1"/>
        <v>ÜÜRITAV PINDLaut88 Kinnistu eriruumid</v>
      </c>
    </row>
    <row r="82" spans="1:4">
      <c r="A82" s="45" t="s">
        <v>278</v>
      </c>
      <c r="B82" s="45" t="s">
        <v>279</v>
      </c>
      <c r="C82" s="45" t="s">
        <v>60</v>
      </c>
      <c r="D82" s="45" t="str">
        <f t="shared" si="1"/>
        <v>ÜÜRITAV PINDLava/Kino77 Klubi- ja harrastusruumid</v>
      </c>
    </row>
    <row r="83" spans="1:4">
      <c r="A83" s="45" t="s">
        <v>155</v>
      </c>
      <c r="B83" s="45" t="s">
        <v>156</v>
      </c>
      <c r="C83" s="45" t="s">
        <v>60</v>
      </c>
      <c r="D83" s="45" t="str">
        <f t="shared" si="1"/>
        <v>ÜÜRITAV PINDLeiliruum74 Leiliruumid</v>
      </c>
    </row>
    <row r="84" spans="1:4">
      <c r="A84" s="45" t="s">
        <v>280</v>
      </c>
      <c r="B84" s="45" t="s">
        <v>62</v>
      </c>
      <c r="C84" s="45" t="s">
        <v>60</v>
      </c>
      <c r="D84" s="45" t="str">
        <f t="shared" si="1"/>
        <v>ÜÜRITAV PINDLüüs83 Sissepääsuruumid</v>
      </c>
    </row>
    <row r="85" spans="1:4">
      <c r="A85" s="45" t="s">
        <v>280</v>
      </c>
      <c r="B85" s="45" t="s">
        <v>65</v>
      </c>
      <c r="C85" s="45" t="s">
        <v>60</v>
      </c>
      <c r="D85" s="45" t="str">
        <f t="shared" si="1"/>
        <v>ÜÜRITAV PINDLüüs91 Horisontaalliiklusruumid</v>
      </c>
    </row>
    <row r="86" spans="1:4">
      <c r="A86" s="45" t="s">
        <v>180</v>
      </c>
      <c r="B86" s="45" t="s">
        <v>68</v>
      </c>
      <c r="C86" s="45" t="s">
        <v>60</v>
      </c>
      <c r="D86" s="45" t="str">
        <f t="shared" si="1"/>
        <v>ÜÜRITAV PINDNõupidamise ruum21 Bürooruumid</v>
      </c>
    </row>
    <row r="87" spans="1:4">
      <c r="A87" s="45" t="s">
        <v>281</v>
      </c>
      <c r="B87" s="45" t="s">
        <v>282</v>
      </c>
      <c r="C87" s="45" t="s">
        <v>60</v>
      </c>
      <c r="D87" s="45" t="str">
        <f t="shared" si="1"/>
        <v>ÜÜRITAV PINDNäitusesaal/Muuseum46 Kultuuriasutuste ruumid</v>
      </c>
    </row>
    <row r="88" spans="1:4">
      <c r="A88" s="45" t="s">
        <v>97</v>
      </c>
      <c r="B88" s="45" t="s">
        <v>261</v>
      </c>
      <c r="C88" s="45" t="s">
        <v>60</v>
      </c>
      <c r="D88" s="45" t="str">
        <f t="shared" si="1"/>
        <v>ÜÜRITAV PINDOoteruum/Teenindusruum22 Äriruumid</v>
      </c>
    </row>
    <row r="89" spans="1:4">
      <c r="A89" s="45" t="s">
        <v>97</v>
      </c>
      <c r="B89" s="45" t="s">
        <v>98</v>
      </c>
      <c r="C89" s="45" t="s">
        <v>60</v>
      </c>
      <c r="D89" s="45" t="str">
        <f t="shared" si="1"/>
        <v>ÜÜRITAV PINDOoteruum/Teenindusruum84 Avalikud teenindusruumid</v>
      </c>
    </row>
    <row r="90" spans="1:4">
      <c r="A90" s="45" t="s">
        <v>283</v>
      </c>
      <c r="B90" s="45" t="s">
        <v>255</v>
      </c>
      <c r="C90" s="45" t="s">
        <v>60</v>
      </c>
      <c r="D90" s="45" t="str">
        <f t="shared" si="1"/>
        <v>ÜÜRITAV PINDParkla55 Garaažid</v>
      </c>
    </row>
    <row r="91" spans="1:4">
      <c r="A91" s="45" t="s">
        <v>283</v>
      </c>
      <c r="B91" s="45" t="s">
        <v>284</v>
      </c>
      <c r="C91" s="45" t="s">
        <v>60</v>
      </c>
      <c r="D91" s="45" t="str">
        <f t="shared" si="1"/>
        <v>ÜÜRITAV PINDParkla89 Liigitamata ühisruumid</v>
      </c>
    </row>
    <row r="92" spans="1:4">
      <c r="A92" s="45" t="s">
        <v>149</v>
      </c>
      <c r="B92" s="45" t="s">
        <v>150</v>
      </c>
      <c r="C92" s="45" t="s">
        <v>60</v>
      </c>
      <c r="D92" s="45" t="str">
        <f t="shared" si="1"/>
        <v>ÜÜRITAV PINDPesuruum72 Pesuruumid</v>
      </c>
    </row>
    <row r="93" spans="1:4">
      <c r="A93" s="45" t="s">
        <v>138</v>
      </c>
      <c r="B93" s="45" t="s">
        <v>285</v>
      </c>
      <c r="C93" s="45" t="s">
        <v>60</v>
      </c>
      <c r="D93" s="45" t="str">
        <f t="shared" si="1"/>
        <v>ÜÜRITAV PINDPuhkeruum48 Puhke- ja huvialaruumid</v>
      </c>
    </row>
    <row r="94" spans="1:4">
      <c r="A94" s="45" t="s">
        <v>138</v>
      </c>
      <c r="B94" s="45" t="s">
        <v>139</v>
      </c>
      <c r="C94" s="45" t="s">
        <v>60</v>
      </c>
      <c r="D94" s="45" t="str">
        <f t="shared" si="1"/>
        <v>ÜÜRITAV PINDPuhkeruum75 Puhketoad</v>
      </c>
    </row>
    <row r="95" spans="1:4">
      <c r="A95" s="45" t="s">
        <v>286</v>
      </c>
      <c r="B95" s="45" t="s">
        <v>284</v>
      </c>
      <c r="C95" s="45" t="s">
        <v>60</v>
      </c>
      <c r="D95" s="45" t="str">
        <f t="shared" si="1"/>
        <v>ÜÜRITAV PINDPööning/Katusealune89 Liigitamata ühisruumid</v>
      </c>
    </row>
    <row r="96" spans="1:4">
      <c r="A96" s="45" t="s">
        <v>287</v>
      </c>
      <c r="B96" s="45" t="s">
        <v>288</v>
      </c>
      <c r="C96" s="45" t="s">
        <v>60</v>
      </c>
      <c r="D96" s="45" t="str">
        <f t="shared" si="1"/>
        <v>ÜÜRITAV PINDRaamatukogu39 Liigitamata õpperuumid</v>
      </c>
    </row>
    <row r="97" spans="1:4">
      <c r="A97" s="45" t="s">
        <v>289</v>
      </c>
      <c r="B97" s="45" t="s">
        <v>112</v>
      </c>
      <c r="C97" s="45" t="s">
        <v>60</v>
      </c>
      <c r="D97" s="45" t="str">
        <f t="shared" si="1"/>
        <v>ÜÜRITAV PINDRelvaruum59 Liigitamata hoiuruumid</v>
      </c>
    </row>
    <row r="98" spans="1:4">
      <c r="A98" s="45" t="s">
        <v>142</v>
      </c>
      <c r="B98" s="45" t="s">
        <v>143</v>
      </c>
      <c r="C98" s="45" t="s">
        <v>60</v>
      </c>
      <c r="D98" s="45" t="str">
        <f t="shared" si="1"/>
        <v>ÜÜRITAV PINDRiietusruum71 Riietusruumid</v>
      </c>
    </row>
    <row r="99" spans="1:4">
      <c r="A99" s="45" t="s">
        <v>135</v>
      </c>
      <c r="B99" s="45" t="s">
        <v>290</v>
      </c>
      <c r="C99" s="45" t="s">
        <v>60</v>
      </c>
      <c r="D99" s="45" t="str">
        <f t="shared" si="1"/>
        <v>ÜÜRITAV PINDSaal33 Loengusaalid</v>
      </c>
    </row>
    <row r="100" spans="1:4">
      <c r="A100" s="45" t="s">
        <v>135</v>
      </c>
      <c r="B100" s="45" t="s">
        <v>136</v>
      </c>
      <c r="C100" s="45" t="s">
        <v>60</v>
      </c>
      <c r="D100" s="45" t="str">
        <f t="shared" si="1"/>
        <v>ÜÜRITAV PINDSaal34 Auditooriumid</v>
      </c>
    </row>
    <row r="101" spans="1:4">
      <c r="A101" s="45" t="s">
        <v>291</v>
      </c>
      <c r="B101" s="45" t="s">
        <v>292</v>
      </c>
      <c r="C101" s="45" t="s">
        <v>60</v>
      </c>
      <c r="D101" s="45" t="str">
        <f t="shared" si="1"/>
        <v>ÜÜRITAV PINDSakraalruum45 Sakraalruumid</v>
      </c>
    </row>
    <row r="102" spans="1:4">
      <c r="A102" s="45" t="s">
        <v>293</v>
      </c>
      <c r="B102" s="45" t="s">
        <v>261</v>
      </c>
      <c r="C102" s="45" t="s">
        <v>60</v>
      </c>
      <c r="D102" s="45" t="str">
        <f t="shared" si="1"/>
        <v>ÜÜRITAV PINDSalong22 Äriruumid</v>
      </c>
    </row>
    <row r="103" spans="1:4">
      <c r="A103" s="45" t="s">
        <v>294</v>
      </c>
      <c r="B103" s="45" t="s">
        <v>71</v>
      </c>
      <c r="C103" s="45" t="s">
        <v>60</v>
      </c>
      <c r="D103" s="45" t="str">
        <f t="shared" si="1"/>
        <v>ÜÜRITAV PINDServer23 Äriruumide abiruumid</v>
      </c>
    </row>
    <row r="104" spans="1:4">
      <c r="A104" s="45" t="s">
        <v>295</v>
      </c>
      <c r="B104" s="45" t="s">
        <v>296</v>
      </c>
      <c r="C104" s="45" t="s">
        <v>60</v>
      </c>
      <c r="D104" s="45" t="str">
        <f t="shared" si="1"/>
        <v>ÜÜRITAV PINDSpordiruum/-saal47 Spordiruumid</v>
      </c>
    </row>
    <row r="105" spans="1:4">
      <c r="A105" s="45" t="s">
        <v>297</v>
      </c>
      <c r="B105" s="45" t="s">
        <v>261</v>
      </c>
      <c r="C105" s="45" t="s">
        <v>60</v>
      </c>
      <c r="D105" s="45" t="str">
        <f t="shared" si="1"/>
        <v>ÜÜRITAV PINDStuudio22 Äriruumid</v>
      </c>
    </row>
    <row r="106" spans="1:4">
      <c r="A106" s="45" t="s">
        <v>298</v>
      </c>
      <c r="B106" s="45" t="s">
        <v>299</v>
      </c>
      <c r="C106" s="45" t="s">
        <v>60</v>
      </c>
      <c r="D106" s="45" t="str">
        <f t="shared" si="1"/>
        <v>ÜÜRITAV PINDSuitsetamise ruum79 Liigitamata sotsiaal- ja puhkeruumid</v>
      </c>
    </row>
    <row r="107" spans="1:4">
      <c r="A107" s="45" t="s">
        <v>300</v>
      </c>
      <c r="B107" s="45" t="s">
        <v>301</v>
      </c>
      <c r="C107" s="45" t="s">
        <v>60</v>
      </c>
      <c r="D107" s="45" t="str">
        <f t="shared" si="1"/>
        <v>ÜÜRITAV PINDSöökla/Kohvik61 Toitlustusruumid</v>
      </c>
    </row>
    <row r="108" spans="1:4">
      <c r="A108" s="45" t="s">
        <v>302</v>
      </c>
      <c r="B108" s="45" t="s">
        <v>284</v>
      </c>
      <c r="C108" s="45" t="s">
        <v>60</v>
      </c>
      <c r="D108" s="45" t="str">
        <f t="shared" si="1"/>
        <v>ÜÜRITAV PINDTalveaed89 Liigitamata ühisruumid</v>
      </c>
    </row>
    <row r="109" spans="1:4">
      <c r="A109" s="45" t="s">
        <v>303</v>
      </c>
      <c r="B109" s="45" t="s">
        <v>304</v>
      </c>
      <c r="C109" s="45" t="s">
        <v>60</v>
      </c>
      <c r="D109" s="45" t="str">
        <f t="shared" si="1"/>
        <v>ÜÜRITAV PINDTervishoiuruum42 Tervishoiuruumid</v>
      </c>
    </row>
    <row r="110" spans="1:4">
      <c r="A110" s="45" t="s">
        <v>305</v>
      </c>
      <c r="B110" s="45" t="s">
        <v>284</v>
      </c>
      <c r="C110" s="45" t="s">
        <v>60</v>
      </c>
      <c r="D110" s="45" t="str">
        <f t="shared" si="1"/>
        <v>ÜÜRITAV PINDTorn/Platvorm89 Liigitamata ühisruumid</v>
      </c>
    </row>
    <row r="111" spans="1:4">
      <c r="A111" s="45" t="s">
        <v>306</v>
      </c>
      <c r="B111" s="45" t="s">
        <v>95</v>
      </c>
      <c r="C111" s="45" t="s">
        <v>60</v>
      </c>
      <c r="D111" s="45" t="str">
        <f t="shared" si="1"/>
        <v>ÜÜRITAV PINDTorulifti ruum92 Vertikaalliiklusruumid</v>
      </c>
    </row>
    <row r="112" spans="1:4">
      <c r="A112" s="45" t="s">
        <v>61</v>
      </c>
      <c r="B112" s="45" t="s">
        <v>62</v>
      </c>
      <c r="C112" s="45" t="s">
        <v>60</v>
      </c>
      <c r="D112" s="45" t="str">
        <f t="shared" si="1"/>
        <v>ÜÜRITAV PINDTuulekoda83 Sissepääsuruumid</v>
      </c>
    </row>
    <row r="113" spans="1:4">
      <c r="A113" s="45" t="s">
        <v>307</v>
      </c>
      <c r="B113" s="45" t="s">
        <v>308</v>
      </c>
      <c r="C113" s="45" t="s">
        <v>60</v>
      </c>
      <c r="D113" s="45" t="str">
        <f t="shared" si="1"/>
        <v>ÜÜRITAV PINDTöökoda35 Kutseõppeasutuse töökojad</v>
      </c>
    </row>
    <row r="114" spans="1:4">
      <c r="A114" s="45" t="s">
        <v>307</v>
      </c>
      <c r="B114" s="45" t="s">
        <v>277</v>
      </c>
      <c r="C114" s="45" t="s">
        <v>60</v>
      </c>
      <c r="D114" s="45" t="str">
        <f t="shared" si="1"/>
        <v>ÜÜRITAV PINDTöökoda41 Tootmisruumid</v>
      </c>
    </row>
    <row r="115" spans="1:4">
      <c r="A115" s="45" t="s">
        <v>307</v>
      </c>
      <c r="B115" s="45" t="s">
        <v>174</v>
      </c>
      <c r="C115" s="45" t="s">
        <v>60</v>
      </c>
      <c r="D115" s="45" t="str">
        <f t="shared" si="1"/>
        <v>ÜÜRITAV PINDTöökoda49 Ruumigrupi liigitamata eriruumid</v>
      </c>
    </row>
    <row r="116" spans="1:4">
      <c r="A116" s="45" t="s">
        <v>309</v>
      </c>
      <c r="B116" s="45" t="s">
        <v>296</v>
      </c>
      <c r="C116" s="45" t="s">
        <v>60</v>
      </c>
      <c r="D116" s="45" t="str">
        <f t="shared" si="1"/>
        <v>ÜÜRITAV PINDUjula47 Spordiruumid</v>
      </c>
    </row>
    <row r="117" spans="1:4">
      <c r="A117" s="45" t="s">
        <v>310</v>
      </c>
      <c r="B117" s="45" t="s">
        <v>311</v>
      </c>
      <c r="C117" s="45" t="s">
        <v>60</v>
      </c>
      <c r="D117" s="45" t="str">
        <f t="shared" si="1"/>
        <v>ÜÜRITAV PINDValveruum38 Valveruumid</v>
      </c>
    </row>
    <row r="118" spans="1:4">
      <c r="A118" s="45" t="s">
        <v>312</v>
      </c>
      <c r="B118" s="45" t="s">
        <v>313</v>
      </c>
      <c r="C118" s="45" t="s">
        <v>60</v>
      </c>
      <c r="D118" s="45" t="str">
        <f t="shared" si="1"/>
        <v>ÜÜRITAV PINDVarjend81 Varjendid</v>
      </c>
    </row>
    <row r="119" spans="1:4">
      <c r="A119" s="45" t="s">
        <v>83</v>
      </c>
      <c r="B119" s="45" t="s">
        <v>84</v>
      </c>
      <c r="C119" s="45" t="s">
        <v>60</v>
      </c>
      <c r="D119" s="45" t="str">
        <f t="shared" si="1"/>
        <v>ÜÜRITAV PINDWC73 WC-ruumid</v>
      </c>
    </row>
    <row r="120" spans="1:4">
      <c r="A120" s="45"/>
      <c r="B120" s="45"/>
      <c r="C120" s="45" t="s">
        <v>314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315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160</v>
      </c>
      <c r="L1" s="4" t="s">
        <v>4</v>
      </c>
      <c r="M1" s="4" t="s">
        <v>316</v>
      </c>
    </row>
    <row r="2" spans="1:13">
      <c r="A2" s="3" t="s">
        <v>317</v>
      </c>
      <c r="C2" s="4">
        <f>C1</f>
        <v>-5</v>
      </c>
      <c r="D2" s="4" t="s">
        <v>318</v>
      </c>
      <c r="E2" s="4" t="s">
        <v>60</v>
      </c>
      <c r="F2" s="6" t="str">
        <f>IF('Hoone üldandmed'!$B$4="","",IF(IF(C2&gt;='Hoone üldandmed'!$B$4*1,TRUE,FALSE),C2,""))</f>
        <v/>
      </c>
      <c r="G2" s="6" t="b">
        <f>IF('Hoone üldandmed'!$B$4="",FALSE,IF(C2&gt;='Hoone üldandmed'!$B$4*1,TRUE,FALSE))</f>
        <v>0</v>
      </c>
      <c r="H2" s="4"/>
      <c r="I2" s="1">
        <f>COUNTIFS($C$1:C2,C2)</f>
        <v>2</v>
      </c>
      <c r="J2" s="4" t="s">
        <v>115</v>
      </c>
      <c r="L2" s="4" t="s">
        <v>175</v>
      </c>
      <c r="M2" s="4" t="s">
        <v>319</v>
      </c>
    </row>
    <row r="3" spans="1:13">
      <c r="A3" s="3" t="s">
        <v>320</v>
      </c>
      <c r="C3" s="4">
        <f t="shared" ref="C3:C10" si="0">C2</f>
        <v>-5</v>
      </c>
      <c r="D3" s="4" t="s">
        <v>321</v>
      </c>
      <c r="E3" s="4" t="s">
        <v>93</v>
      </c>
      <c r="F3" s="6" t="str">
        <f>IF('Hoone üldandmed'!$B$4="","",IF(IF(C3&gt;='Hoone üldandmed'!$B$4*1,TRUE,FALSE),C3,""))</f>
        <v/>
      </c>
      <c r="G3" s="6" t="b">
        <f>IF('Hoone üldandmed'!$B$4="",FALSE,IF(C3&gt;='Hoone üldandmed'!$B$4*1,TRUE,FALSE))</f>
        <v>0</v>
      </c>
      <c r="H3" s="4"/>
      <c r="I3" s="1">
        <f>COUNTIFS($C$1:C3,C3)</f>
        <v>3</v>
      </c>
      <c r="J3" s="4" t="s">
        <v>93</v>
      </c>
      <c r="L3" s="4" t="s">
        <v>6</v>
      </c>
      <c r="M3" s="4" t="s">
        <v>322</v>
      </c>
    </row>
    <row r="4" spans="1:13">
      <c r="A4" s="3" t="s">
        <v>323</v>
      </c>
      <c r="C4" s="4">
        <f t="shared" si="0"/>
        <v>-5</v>
      </c>
      <c r="D4" s="4" t="s">
        <v>324</v>
      </c>
      <c r="E4" s="4" t="s">
        <v>115</v>
      </c>
      <c r="F4" s="6" t="str">
        <f>IF('Hoone üldandmed'!$B$4="","",IF(IF(C4&gt;='Hoone üldandmed'!$B$4*1,TRUE,FALSE),C4,""))</f>
        <v/>
      </c>
      <c r="G4" s="6" t="b">
        <f>IF('Hoone üldandmed'!$B$4="",FALSE,IF(C4&gt;='Hoone üldandmed'!$B$4*1,TRUE,FALSE))</f>
        <v>0</v>
      </c>
      <c r="H4" s="4"/>
      <c r="I4" s="1">
        <f>COUNTIFS($C$1:C4,C4)</f>
        <v>4</v>
      </c>
      <c r="J4" s="4" t="s">
        <v>60</v>
      </c>
      <c r="L4" s="4" t="s">
        <v>325</v>
      </c>
      <c r="M4" s="4" t="s">
        <v>326</v>
      </c>
    </row>
    <row r="5" spans="1:13">
      <c r="A5" s="3" t="s">
        <v>327</v>
      </c>
      <c r="C5" s="4">
        <f t="shared" si="0"/>
        <v>-5</v>
      </c>
      <c r="D5" s="4" t="s">
        <v>328</v>
      </c>
      <c r="E5" s="4"/>
      <c r="F5" s="6" t="str">
        <f>IF('Hoone üldandmed'!$B$4="","",IF(IF(C5&gt;='Hoone üldandmed'!$B$4*1,TRUE,FALSE),C5,""))</f>
        <v/>
      </c>
      <c r="G5" s="6" t="b">
        <f>IF('Hoone üldandmed'!$B$4="",FALSE,IF(C5&gt;='Hoone üldandmed'!$B$4*1,TRUE,FALSE))</f>
        <v>0</v>
      </c>
      <c r="H5" s="4"/>
      <c r="I5" s="1">
        <f>COUNTIFS($C$1:C5,C5)</f>
        <v>5</v>
      </c>
      <c r="J5" s="4" t="s">
        <v>314</v>
      </c>
      <c r="L5" s="4" t="s">
        <v>329</v>
      </c>
      <c r="M5" s="4" t="s">
        <v>330</v>
      </c>
    </row>
    <row r="6" spans="1:13">
      <c r="A6" s="3" t="s">
        <v>331</v>
      </c>
      <c r="C6" s="4">
        <f t="shared" si="0"/>
        <v>-5</v>
      </c>
      <c r="D6" s="4" t="s">
        <v>332</v>
      </c>
      <c r="E6" s="4" t="s">
        <v>333</v>
      </c>
      <c r="F6" s="6" t="str">
        <f>IF('Hoone üldandmed'!$B$4="","",IF(IF(C6&gt;='Hoone üldandmed'!$B$4*1,TRUE,FALSE),C6,""))</f>
        <v/>
      </c>
      <c r="G6" s="6" t="b">
        <f>IF('Hoone üldandmed'!$B$4="",FALSE,IF(C6&gt;='Hoone üldandmed'!$B$4*1,TRUE,FALSE))</f>
        <v>0</v>
      </c>
      <c r="H6" s="4"/>
      <c r="I6" s="1">
        <f>COUNTIFS($C$1:C6,C6)</f>
        <v>6</v>
      </c>
      <c r="L6" s="4" t="s">
        <v>78</v>
      </c>
      <c r="M6" s="4" t="s">
        <v>334</v>
      </c>
    </row>
    <row r="7" spans="1:13">
      <c r="A7" s="3" t="s">
        <v>58</v>
      </c>
      <c r="C7" s="4">
        <f t="shared" si="0"/>
        <v>-5</v>
      </c>
      <c r="D7" s="4" t="s">
        <v>335</v>
      </c>
      <c r="E7" s="4"/>
      <c r="F7" s="6" t="str">
        <f>IF('Hoone üldandmed'!$B$4="","",IF(IF(C7&gt;='Hoone üldandmed'!$B$4*1,TRUE,FALSE),C7,""))</f>
        <v/>
      </c>
      <c r="G7" s="6" t="b">
        <f>IF('Hoone üldandmed'!$B$4="",FALSE,IF(C7&gt;='Hoone üldandmed'!$B$4*1,TRUE,FALSE))</f>
        <v>0</v>
      </c>
      <c r="H7" s="4"/>
      <c r="I7" s="1">
        <f>COUNTIFS($C$1:C7,C7)</f>
        <v>7</v>
      </c>
    </row>
    <row r="8" spans="1:13">
      <c r="A8" s="3" t="s">
        <v>169</v>
      </c>
      <c r="C8" s="4">
        <f>C7</f>
        <v>-5</v>
      </c>
      <c r="D8" s="4" t="s">
        <v>336</v>
      </c>
      <c r="E8" s="4"/>
      <c r="F8" s="6" t="str">
        <f>IF('Hoone üldandmed'!$B$4="","",IF(IF(C8&gt;='Hoone üldandmed'!$B$4*1,TRUE,FALSE),C8,""))</f>
        <v/>
      </c>
      <c r="G8" s="6" t="b">
        <f>IF('Hoone üldandmed'!$B$4="",FALSE,IF(C8&gt;='Hoone üldandmed'!$B$4*1,TRUE,FALSE))</f>
        <v>0</v>
      </c>
      <c r="H8" s="4"/>
      <c r="I8" s="1">
        <f>COUNTIFS($C$1:C8,C8)</f>
        <v>8</v>
      </c>
    </row>
    <row r="9" spans="1:13">
      <c r="A9" s="3" t="s">
        <v>21</v>
      </c>
      <c r="C9" s="4">
        <f t="shared" si="0"/>
        <v>-5</v>
      </c>
      <c r="D9" s="4" t="s">
        <v>337</v>
      </c>
      <c r="E9" s="4" t="s">
        <v>160</v>
      </c>
      <c r="F9" s="6" t="str">
        <f>IF('Hoone üldandmed'!$B$4="","",IF(IF(C9&gt;='Hoone üldandmed'!$B$4*1,TRUE,FALSE),C9,""))</f>
        <v/>
      </c>
      <c r="G9" s="6" t="b">
        <f>IF('Hoone üldandmed'!$B$4="",FALSE,IF(C9&gt;='Hoone üldandmed'!$B$4*1,TRUE,FALSE))</f>
        <v>0</v>
      </c>
      <c r="H9" s="4"/>
      <c r="I9" s="1">
        <f>COUNTIFS($C$1:C9,C9)</f>
        <v>9</v>
      </c>
    </row>
    <row r="10" spans="1:13">
      <c r="A10" s="3" t="s">
        <v>338</v>
      </c>
      <c r="C10" s="4">
        <f t="shared" si="0"/>
        <v>-5</v>
      </c>
      <c r="D10" s="4" t="s">
        <v>339</v>
      </c>
      <c r="E10" s="4" t="s">
        <v>314</v>
      </c>
      <c r="F10" s="6" t="str">
        <f>IF('Hoone üldandmed'!$B$4="","",IF(IF(C10&gt;='Hoone üldandmed'!$B$4*1,TRUE,FALSE),C10,""))</f>
        <v/>
      </c>
      <c r="G10" s="6" t="b">
        <f>IF('Hoone üldandmed'!$B$4="",FALSE,IF(C10&gt;='Hoone üldandmed'!$B$4*1,TRUE,FALSE))</f>
        <v>0</v>
      </c>
      <c r="H10" s="4"/>
    </row>
    <row r="11" spans="1:13">
      <c r="A11" s="3" t="s">
        <v>340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341</v>
      </c>
      <c r="C12" s="4">
        <f t="shared" si="1"/>
        <v>-4</v>
      </c>
      <c r="D12" s="4" t="s">
        <v>318</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342</v>
      </c>
      <c r="C13" s="4">
        <f t="shared" si="1"/>
        <v>-4</v>
      </c>
      <c r="D13" s="4" t="s">
        <v>321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343</v>
      </c>
      <c r="C14" s="4">
        <f t="shared" si="1"/>
        <v>-4</v>
      </c>
      <c r="D14" s="4" t="s">
        <v>324</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344</v>
      </c>
      <c r="C15" s="4">
        <f t="shared" si="1"/>
        <v>-4</v>
      </c>
      <c r="D15" s="4" t="s">
        <v>328</v>
      </c>
      <c r="E15" s="4" t="str">
        <f>IF(E5=0,"",E5)</f>
        <v/>
      </c>
      <c r="F15" s="6" t="str">
        <f>IF('Hoone üldandmed'!$B$4="","",IF(IF(C15&gt;='Hoone üldandmed'!$B$4*1,TRUE,FALSE),C15,""))</f>
        <v/>
      </c>
      <c r="G15" s="6" t="b">
        <f>IF('Hoone üldandmed'!$B$4="",FALSE,IF(C15&gt;='Hoone üldandmed'!$B$4*1,TRUE,FALSE))</f>
        <v>0</v>
      </c>
      <c r="H15" s="4"/>
      <c r="I15" s="1">
        <f>COUNTIFS($C$1:C15,C15)</f>
        <v>5</v>
      </c>
    </row>
    <row r="16" spans="1:13">
      <c r="A16" s="3" t="s">
        <v>345</v>
      </c>
      <c r="C16" s="4">
        <f t="shared" si="1"/>
        <v>-4</v>
      </c>
      <c r="D16" s="4" t="s">
        <v>332</v>
      </c>
      <c r="E16" s="4" t="s">
        <v>333</v>
      </c>
      <c r="F16" s="6" t="str">
        <f>IF('Hoone üldandmed'!$B$4="","",IF(IF(C16&gt;='Hoone üldandmed'!$B$4*1,TRUE,FALSE),C16,""))</f>
        <v/>
      </c>
      <c r="G16" s="6" t="b">
        <f>IF('Hoone üldandmed'!$B$4="",FALSE,IF(C16&gt;='Hoone üldandmed'!$B$4*1,TRUE,FALSE))</f>
        <v>0</v>
      </c>
      <c r="H16" s="4"/>
      <c r="I16" s="1">
        <f>COUNTIFS($C$1:C16,C16)</f>
        <v>6</v>
      </c>
    </row>
    <row r="17" spans="1:9">
      <c r="A17" s="3" t="s">
        <v>346</v>
      </c>
      <c r="C17" s="4">
        <f t="shared" si="1"/>
        <v>-4</v>
      </c>
      <c r="D17" s="4" t="s">
        <v>335</v>
      </c>
      <c r="E17" s="4" t="str">
        <f>IF(E7=0,"",E7)</f>
        <v/>
      </c>
      <c r="F17" s="6" t="str">
        <f>IF('Hoone üldandmed'!$B$4="","",IF(IF(C17&gt;='Hoone üldandmed'!$B$4*1,TRUE,FALSE),C17,""))</f>
        <v/>
      </c>
      <c r="G17" s="6" t="b">
        <f>IF('Hoone üldandmed'!$B$4="",FALSE,IF(C17&gt;='Hoone üldandmed'!$B$4*1,TRUE,FALSE))</f>
        <v>0</v>
      </c>
      <c r="H17" s="4"/>
      <c r="I17" s="1">
        <f>COUNTIFS($C$1:C17,C17)</f>
        <v>7</v>
      </c>
    </row>
    <row r="18" spans="1:9">
      <c r="A18" s="3" t="s">
        <v>347</v>
      </c>
      <c r="C18" s="4">
        <f t="shared" si="1"/>
        <v>-4</v>
      </c>
      <c r="D18" s="4" t="s">
        <v>336</v>
      </c>
      <c r="E18" s="4" t="str">
        <f>IF(E8=0,"",E8)</f>
        <v/>
      </c>
      <c r="F18" s="6" t="str">
        <f>IF('Hoone üldandmed'!$B$4="","",IF(IF(C18&gt;='Hoone üldandmed'!$B$4*1,TRUE,FALSE),C18,""))</f>
        <v/>
      </c>
      <c r="G18" s="6" t="b">
        <f>IF('Hoone üldandmed'!$B$4="",FALSE,IF(C18&gt;='Hoone üldandmed'!$B$4*1,TRUE,FALSE))</f>
        <v>0</v>
      </c>
      <c r="H18" s="4"/>
      <c r="I18" s="1">
        <f>COUNTIFS($C$1:C18,C18)</f>
        <v>8</v>
      </c>
    </row>
    <row r="19" spans="1:9">
      <c r="A19" s="3" t="s">
        <v>348</v>
      </c>
      <c r="C19" s="4">
        <f t="shared" si="1"/>
        <v>-4</v>
      </c>
      <c r="D19" s="4" t="s">
        <v>337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349</v>
      </c>
      <c r="C20" s="4">
        <f t="shared" si="1"/>
        <v>-4</v>
      </c>
      <c r="D20" s="4" t="s">
        <v>339</v>
      </c>
      <c r="E20" s="4" t="s">
        <v>314</v>
      </c>
      <c r="F20" s="6" t="str">
        <f>IF('Hoone üldandmed'!$B$4="","",IF(IF(C20&gt;='Hoone üldandmed'!$B$4*1,TRUE,FALSE),C20,""))</f>
        <v/>
      </c>
      <c r="G20" s="6" t="b">
        <f>IF('Hoone üldandmed'!$B$4="",FALSE,IF(C20&gt;='Hoone üldandmed'!$B$4*1,TRUE,FALSE))</f>
        <v>0</v>
      </c>
      <c r="H20" s="4"/>
    </row>
    <row r="21" spans="1:9">
      <c r="A21" s="3" t="s">
        <v>350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351</v>
      </c>
      <c r="C22" s="4">
        <f t="shared" si="1"/>
        <v>-3</v>
      </c>
      <c r="D22" s="4" t="s">
        <v>318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352</v>
      </c>
      <c r="C23" s="4">
        <f t="shared" si="1"/>
        <v>-3</v>
      </c>
      <c r="D23" s="4" t="s">
        <v>321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353</v>
      </c>
      <c r="C24" s="4">
        <f t="shared" si="1"/>
        <v>-3</v>
      </c>
      <c r="D24" s="4" t="s">
        <v>324</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354</v>
      </c>
      <c r="C25" s="4">
        <f t="shared" si="1"/>
        <v>-3</v>
      </c>
      <c r="D25" s="4" t="s">
        <v>328</v>
      </c>
      <c r="E25" s="4" t="str">
        <f>IF(E15=0,"",E15)</f>
        <v/>
      </c>
      <c r="F25" s="6" t="str">
        <f>IF('Hoone üldandmed'!$B$4="","",IF(IF(C25&gt;='Hoone üldandmed'!$B$4*1,TRUE,FALSE),C25,""))</f>
        <v/>
      </c>
      <c r="G25" s="6" t="b">
        <f>IF('Hoone üldandmed'!$B$4="",FALSE,IF(C25&gt;='Hoone üldandmed'!$B$4*1,TRUE,FALSE))</f>
        <v>0</v>
      </c>
      <c r="H25" s="4"/>
      <c r="I25" s="1">
        <f>COUNTIFS($C$1:C25,C25)</f>
        <v>5</v>
      </c>
    </row>
    <row r="26" spans="1:9">
      <c r="A26" s="3" t="s">
        <v>355</v>
      </c>
      <c r="C26" s="4">
        <f t="shared" si="1"/>
        <v>-3</v>
      </c>
      <c r="D26" s="4" t="s">
        <v>332</v>
      </c>
      <c r="E26" s="4" t="s">
        <v>333</v>
      </c>
      <c r="F26" s="6" t="str">
        <f>IF('Hoone üldandmed'!$B$4="","",IF(IF(C26&gt;='Hoone üldandmed'!$B$4*1,TRUE,FALSE),C26,""))</f>
        <v/>
      </c>
      <c r="G26" s="6" t="b">
        <f>IF('Hoone üldandmed'!$B$4="",FALSE,IF(C26&gt;='Hoone üldandmed'!$B$4*1,TRUE,FALSE))</f>
        <v>0</v>
      </c>
      <c r="H26" s="4"/>
      <c r="I26" s="1">
        <f>COUNTIFS($C$1:C26,C26)</f>
        <v>6</v>
      </c>
    </row>
    <row r="27" spans="1:9">
      <c r="C27" s="4">
        <f t="shared" si="1"/>
        <v>-3</v>
      </c>
      <c r="D27" s="4" t="s">
        <v>335</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336</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337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339</v>
      </c>
      <c r="E30" s="4" t="s">
        <v>314</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318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321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324</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328</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332</v>
      </c>
      <c r="E36" s="4" t="s">
        <v>333</v>
      </c>
      <c r="F36" s="6" t="str">
        <f>IF('Hoone üldandmed'!$B$4="","",IF(IF(C36&gt;='Hoone üldandmed'!$B$4*1,TRUE,FALSE),C36,""))</f>
        <v/>
      </c>
      <c r="G36" s="6" t="b">
        <f>IF('Hoone üldandmed'!$B$4="",FALSE,IF(C36&gt;='Hoone üldandmed'!$B$4*1,TRUE,FALSE))</f>
        <v>0</v>
      </c>
      <c r="H36" s="4"/>
      <c r="I36" s="1">
        <f>COUNTIFS($C$1:C36,C36)</f>
        <v>6</v>
      </c>
    </row>
    <row r="37" spans="3:9">
      <c r="C37" s="4">
        <f t="shared" si="1"/>
        <v>-2</v>
      </c>
      <c r="D37" s="4" t="s">
        <v>335</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336</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337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339</v>
      </c>
      <c r="E40" s="4" t="s">
        <v>314</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318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321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324</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328</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332</v>
      </c>
      <c r="E46" s="4" t="s">
        <v>333</v>
      </c>
      <c r="F46" s="6" t="str">
        <f>IF('Hoone üldandmed'!$B$4="","",IF(IF(C46&gt;='Hoone üldandmed'!$B$4*1,TRUE,FALSE),C46,""))</f>
        <v/>
      </c>
      <c r="G46" s="6" t="b">
        <f>IF('Hoone üldandmed'!$B$4="",FALSE,IF(C46&gt;='Hoone üldandmed'!$B$4*1,TRUE,FALSE))</f>
        <v>0</v>
      </c>
      <c r="H46" s="4"/>
      <c r="I46" s="1">
        <f>COUNTIFS($C$1:C46,C46)</f>
        <v>6</v>
      </c>
    </row>
    <row r="47" spans="3:9">
      <c r="C47" s="4">
        <f t="shared" si="2"/>
        <v>-1</v>
      </c>
      <c r="D47" s="4" t="s">
        <v>335</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336</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337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339</v>
      </c>
      <c r="E50" s="4" t="s">
        <v>314</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c r="C52" s="4">
        <f t="shared" si="2"/>
        <v>0</v>
      </c>
      <c r="D52" s="4" t="s">
        <v>318</v>
      </c>
      <c r="E52" s="4" t="str">
        <f>IF(E42=0,"",E42)</f>
        <v>ÜÜRITAV PIND</v>
      </c>
      <c r="F52" s="6" t="str">
        <f>IF('Hoone üldandmed'!$B$4="","",IF(IF(C52&gt;='Hoone üldandmed'!$B$4*1,TRUE,FALSE),C52,""))</f>
        <v/>
      </c>
      <c r="G52" s="6" t="b">
        <f>IF('Hoone üldandmed'!$B$4="",FALSE,IF(C52&gt;='Hoone üldandmed'!$B$4*1,TRUE,FALSE))</f>
        <v>0</v>
      </c>
      <c r="H52" s="4"/>
      <c r="I52" s="1">
        <f>COUNTIFS($C$1:C52,C52)</f>
        <v>2</v>
      </c>
    </row>
    <row r="53" spans="3:9">
      <c r="C53" s="4">
        <f t="shared" si="2"/>
        <v>0</v>
      </c>
      <c r="D53" s="4" t="s">
        <v>321</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c r="C54" s="4">
        <f t="shared" si="2"/>
        <v>0</v>
      </c>
      <c r="D54" s="4" t="s">
        <v>324</v>
      </c>
      <c r="E54" s="4" t="str">
        <f>IF(E44=0,"",E44)</f>
        <v>TEHNOPIND</v>
      </c>
      <c r="F54" s="6" t="str">
        <f>IF('Hoone üldandmed'!$B$4="","",IF(IF(C54&gt;='Hoone üldandmed'!$B$4*1,TRUE,FALSE),C54,""))</f>
        <v/>
      </c>
      <c r="G54" s="6" t="b">
        <f>IF('Hoone üldandmed'!$B$4="",FALSE,IF(C54&gt;='Hoone üldandmed'!$B$4*1,TRUE,FALSE))</f>
        <v>0</v>
      </c>
      <c r="H54" s="4"/>
      <c r="I54" s="1">
        <f>COUNTIFS($C$1:C54,C54)</f>
        <v>4</v>
      </c>
    </row>
    <row r="55" spans="3:9">
      <c r="C55" s="4">
        <f t="shared" si="2"/>
        <v>0</v>
      </c>
      <c r="D55" s="4" t="s">
        <v>328</v>
      </c>
      <c r="E55" s="4" t="str">
        <f>IF(E45=0,"",E45)</f>
        <v/>
      </c>
      <c r="F55" s="6" t="str">
        <f>IF('Hoone üldandmed'!$B$4="","",IF(IF(C55&gt;='Hoone üldandmed'!$B$4*1,TRUE,FALSE),C55,""))</f>
        <v/>
      </c>
      <c r="G55" s="6" t="b">
        <f>IF('Hoone üldandmed'!$B$4="",FALSE,IF(C55&gt;='Hoone üldandmed'!$B$4*1,TRUE,FALSE))</f>
        <v>0</v>
      </c>
      <c r="H55" s="4"/>
      <c r="I55" s="1">
        <f>COUNTIFS($C$1:C55,C55)</f>
        <v>5</v>
      </c>
    </row>
    <row r="56" spans="3:9">
      <c r="C56" s="4">
        <f t="shared" si="2"/>
        <v>0</v>
      </c>
      <c r="D56" s="4" t="s">
        <v>332</v>
      </c>
      <c r="E56" s="4" t="s">
        <v>333</v>
      </c>
      <c r="F56" s="6" t="str">
        <f>IF('Hoone üldandmed'!$B$4="","",IF(IF(C56&gt;='Hoone üldandmed'!$B$4*1,TRUE,FALSE),C56,""))</f>
        <v/>
      </c>
      <c r="G56" s="6" t="b">
        <f>IF('Hoone üldandmed'!$B$4="",FALSE,IF(C56&gt;='Hoone üldandmed'!$B$4*1,TRUE,FALSE))</f>
        <v>0</v>
      </c>
      <c r="H56" s="4"/>
      <c r="I56" s="1">
        <f>COUNTIFS($C$1:C56,C56)</f>
        <v>6</v>
      </c>
    </row>
    <row r="57" spans="3:9">
      <c r="C57" s="4">
        <f t="shared" si="2"/>
        <v>0</v>
      </c>
      <c r="D57" s="4" t="s">
        <v>335</v>
      </c>
      <c r="E57" s="4" t="str">
        <f>IF(E47=0,"",E47)</f>
        <v/>
      </c>
      <c r="F57" s="6" t="str">
        <f>IF('Hoone üldandmed'!$B$4="","",IF(IF(C57&gt;='Hoone üldandmed'!$B$4*1,TRUE,FALSE),C57,""))</f>
        <v/>
      </c>
      <c r="G57" s="6" t="b">
        <f>IF('Hoone üldandmed'!$B$4="",FALSE,IF(C57&gt;='Hoone üldandmed'!$B$4*1,TRUE,FALSE))</f>
        <v>0</v>
      </c>
      <c r="H57" s="4"/>
      <c r="I57" s="1">
        <f>COUNTIFS($C$1:C57,C57)</f>
        <v>7</v>
      </c>
    </row>
    <row r="58" spans="3:9">
      <c r="C58" s="4">
        <f t="shared" si="2"/>
        <v>0</v>
      </c>
      <c r="D58" s="4" t="s">
        <v>336</v>
      </c>
      <c r="E58" s="4" t="str">
        <f>IF(E48=0,"",E48)</f>
        <v/>
      </c>
      <c r="F58" s="6" t="str">
        <f>IF('Hoone üldandmed'!$B$4="","",IF(IF(C58&gt;='Hoone üldandmed'!$B$4*1,TRUE,FALSE),C58,""))</f>
        <v/>
      </c>
      <c r="G58" s="6" t="b">
        <f>IF('Hoone üldandmed'!$B$4="",FALSE,IF(C58&gt;='Hoone üldandmed'!$B$4*1,TRUE,FALSE))</f>
        <v>0</v>
      </c>
      <c r="H58" s="4"/>
      <c r="I58" s="1">
        <f>COUNTIFS($C$1:C58,C58)</f>
        <v>8</v>
      </c>
    </row>
    <row r="59" spans="3:9">
      <c r="C59" s="4">
        <f t="shared" si="2"/>
        <v>0</v>
      </c>
      <c r="D59" s="4" t="s">
        <v>337</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c r="C60" s="4">
        <f t="shared" si="2"/>
        <v>0</v>
      </c>
      <c r="D60" s="4" t="s">
        <v>339</v>
      </c>
      <c r="E60" s="4" t="s">
        <v>314</v>
      </c>
      <c r="F60" s="6" t="str">
        <f>IF('Hoone üldandmed'!$B$4="","",IF(IF(C60&gt;='Hoone üldandmed'!$B$4*1,TRUE,FALSE),C60,""))</f>
        <v/>
      </c>
      <c r="G60" s="6" t="b">
        <f>IF('Hoone üldandmed'!$B$4="",FALSE,IF(C60&gt;='Hoone üldandmed'!$B$4*1,TRUE,FALSE))</f>
        <v>0</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318</v>
      </c>
      <c r="E62" s="4" t="str">
        <f>IF(E52=0,"",E52)</f>
        <v>ÜÜRITAV PIND</v>
      </c>
      <c r="F62" s="7">
        <f>IF(IF(C62&lt;='Hoone üldandmed'!$B$3*1,TRUE,FALSE),C62,"")</f>
        <v>1</v>
      </c>
      <c r="G62" s="7" t="b">
        <f>IF(C62&lt;='Hoone üldandmed'!$B$3*1,TRUE,FALSE)</f>
        <v>1</v>
      </c>
      <c r="H62" s="4"/>
      <c r="I62" s="1">
        <f>COUNTIFS($C$1:C62,C62)</f>
        <v>2</v>
      </c>
    </row>
    <row r="63" spans="3:9">
      <c r="C63" s="4">
        <f t="shared" si="2"/>
        <v>1</v>
      </c>
      <c r="D63" s="4" t="s">
        <v>321</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324</v>
      </c>
      <c r="E64" s="4" t="str">
        <f>IF(E54=0,"",E54)</f>
        <v>TEHNOPIND</v>
      </c>
      <c r="F64" s="7">
        <f>IF(IF(C64&lt;='Hoone üldandmed'!$B$3*1,TRUE,FALSE),C64,"")</f>
        <v>1</v>
      </c>
      <c r="G64" s="7" t="b">
        <f>IF(C64&lt;='Hoone üldandmed'!$B$3*1,TRUE,FALSE)</f>
        <v>1</v>
      </c>
      <c r="H64" s="4"/>
      <c r="I64" s="1">
        <f>COUNTIFS($C$1:C64,C64)</f>
        <v>4</v>
      </c>
    </row>
    <row r="65" spans="3:9">
      <c r="C65" s="4">
        <f t="shared" si="2"/>
        <v>1</v>
      </c>
      <c r="D65" s="4" t="s">
        <v>328</v>
      </c>
      <c r="E65" s="4" t="str">
        <f>IF(E55=0,"",E55)</f>
        <v/>
      </c>
      <c r="F65" s="7">
        <f>IF(IF(C65&lt;='Hoone üldandmed'!$B$3*1,TRUE,FALSE),C65,"")</f>
        <v>1</v>
      </c>
      <c r="G65" s="7" t="b">
        <f>IF(C65&lt;='Hoone üldandmed'!$B$3*1,TRUE,FALSE)</f>
        <v>1</v>
      </c>
      <c r="H65" s="4"/>
      <c r="I65" s="1">
        <f>COUNTIFS($C$1:C65,C65)</f>
        <v>5</v>
      </c>
    </row>
    <row r="66" spans="3:9">
      <c r="C66" s="4">
        <f t="shared" si="2"/>
        <v>1</v>
      </c>
      <c r="D66" s="4" t="s">
        <v>332</v>
      </c>
      <c r="E66" s="4" t="s">
        <v>333</v>
      </c>
      <c r="F66" s="7">
        <f>IF(IF(C66&lt;='Hoone üldandmed'!$B$3*1,TRUE,FALSE),C66,"")</f>
        <v>1</v>
      </c>
      <c r="G66" s="7" t="b">
        <f>IF(C66&lt;='Hoone üldandmed'!$B$3*1,TRUE,FALSE)</f>
        <v>1</v>
      </c>
      <c r="H66" s="4"/>
      <c r="I66" s="1">
        <f>COUNTIFS($C$1:C66,C66)</f>
        <v>6</v>
      </c>
    </row>
    <row r="67" spans="3:9">
      <c r="C67" s="4">
        <f t="shared" ref="C67:C76" si="3">C57+1</f>
        <v>1</v>
      </c>
      <c r="D67" s="4" t="s">
        <v>335</v>
      </c>
      <c r="E67" s="4" t="str">
        <f>IF(E57=0,"",E57)</f>
        <v/>
      </c>
      <c r="F67" s="7">
        <f>IF(IF(C67&lt;='Hoone üldandmed'!$B$3*1,TRUE,FALSE),C67,"")</f>
        <v>1</v>
      </c>
      <c r="G67" s="7" t="b">
        <f>IF(C67&lt;='Hoone üldandmed'!$B$3*1,TRUE,FALSE)</f>
        <v>1</v>
      </c>
      <c r="H67" s="4"/>
      <c r="I67" s="1">
        <f>COUNTIFS($C$1:C67,C67)</f>
        <v>7</v>
      </c>
    </row>
    <row r="68" spans="3:9">
      <c r="C68" s="4">
        <f t="shared" si="3"/>
        <v>1</v>
      </c>
      <c r="D68" s="4" t="s">
        <v>336</v>
      </c>
      <c r="E68" s="4" t="str">
        <f>IF(E58=0,"",E58)</f>
        <v/>
      </c>
      <c r="F68" s="7">
        <f>IF(IF(C68&lt;='Hoone üldandmed'!$B$3*1,TRUE,FALSE),C68,"")</f>
        <v>1</v>
      </c>
      <c r="G68" s="7" t="b">
        <f>IF(C68&lt;='Hoone üldandmed'!$B$3*1,TRUE,FALSE)</f>
        <v>1</v>
      </c>
      <c r="H68" s="4"/>
      <c r="I68" s="1">
        <f>COUNTIFS($C$1:C68,C68)</f>
        <v>8</v>
      </c>
    </row>
    <row r="69" spans="3:9">
      <c r="C69" s="4">
        <f t="shared" si="3"/>
        <v>1</v>
      </c>
      <c r="D69" s="4" t="s">
        <v>337</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339</v>
      </c>
      <c r="E70" s="4" t="s">
        <v>314</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318</v>
      </c>
      <c r="E72" s="4" t="str">
        <f>IF(E62=0,"",E62)</f>
        <v>ÜÜRITAV PIND</v>
      </c>
      <c r="F72" s="7">
        <f>IF(IF(C72&lt;='Hoone üldandmed'!$B$3*1,TRUE,FALSE),C72,"")</f>
        <v>2</v>
      </c>
      <c r="G72" s="7" t="b">
        <f>IF(C72&lt;='Hoone üldandmed'!$B$3*1,TRUE,FALSE)</f>
        <v>1</v>
      </c>
      <c r="H72" s="4"/>
      <c r="I72" s="1">
        <f>COUNTIFS($C$1:C72,C72)</f>
        <v>2</v>
      </c>
    </row>
    <row r="73" spans="3:9">
      <c r="C73" s="4">
        <f t="shared" si="3"/>
        <v>2</v>
      </c>
      <c r="D73" s="4" t="s">
        <v>321</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324</v>
      </c>
      <c r="E74" s="4" t="str">
        <f>IF(E64=0,"",E64)</f>
        <v>TEHNOPIND</v>
      </c>
      <c r="F74" s="7">
        <f>IF(IF(C74&lt;='Hoone üldandmed'!$B$3*1,TRUE,FALSE),C74,"")</f>
        <v>2</v>
      </c>
      <c r="G74" s="7" t="b">
        <f>IF(C74&lt;='Hoone üldandmed'!$B$3*1,TRUE,FALSE)</f>
        <v>1</v>
      </c>
      <c r="H74" s="4"/>
      <c r="I74" s="1">
        <f>COUNTIFS($C$1:C74,C74)</f>
        <v>4</v>
      </c>
    </row>
    <row r="75" spans="3:9">
      <c r="C75" s="4">
        <f t="shared" si="3"/>
        <v>2</v>
      </c>
      <c r="D75" s="4" t="s">
        <v>328</v>
      </c>
      <c r="E75" s="4" t="str">
        <f>IF(E65=0,"",E65)</f>
        <v/>
      </c>
      <c r="F75" s="7">
        <f>IF(IF(C75&lt;='Hoone üldandmed'!$B$3*1,TRUE,FALSE),C75,"")</f>
        <v>2</v>
      </c>
      <c r="G75" s="7" t="b">
        <f>IF(C75&lt;='Hoone üldandmed'!$B$3*1,TRUE,FALSE)</f>
        <v>1</v>
      </c>
      <c r="H75" s="4"/>
      <c r="I75" s="1">
        <f>COUNTIFS($C$1:C75,C75)</f>
        <v>5</v>
      </c>
    </row>
    <row r="76" spans="3:9">
      <c r="C76" s="4">
        <f t="shared" si="3"/>
        <v>2</v>
      </c>
      <c r="D76" s="4" t="s">
        <v>332</v>
      </c>
      <c r="E76" s="4" t="s">
        <v>333</v>
      </c>
      <c r="F76" s="7">
        <f>IF(IF(C76&lt;='Hoone üldandmed'!$B$3*1,TRUE,FALSE),C76,"")</f>
        <v>2</v>
      </c>
      <c r="G76" s="7" t="b">
        <f>IF(C76&lt;='Hoone üldandmed'!$B$3*1,TRUE,FALSE)</f>
        <v>1</v>
      </c>
      <c r="H76" s="4"/>
      <c r="I76" s="1">
        <f>COUNTIFS($C$1:C76,C76)</f>
        <v>6</v>
      </c>
    </row>
    <row r="77" spans="3:9">
      <c r="C77" s="4">
        <f t="shared" ref="C77:C86" si="4">C67+1</f>
        <v>2</v>
      </c>
      <c r="D77" s="4" t="s">
        <v>335</v>
      </c>
      <c r="E77" s="4" t="str">
        <f>IF(E67=0,"",E67)</f>
        <v/>
      </c>
      <c r="F77" s="7">
        <f>IF(IF(C77&lt;='Hoone üldandmed'!$B$3*1,TRUE,FALSE),C77,"")</f>
        <v>2</v>
      </c>
      <c r="G77" s="7" t="b">
        <f>IF(C77&lt;='Hoone üldandmed'!$B$3*1,TRUE,FALSE)</f>
        <v>1</v>
      </c>
      <c r="H77" s="4"/>
      <c r="I77" s="1">
        <f>COUNTIFS($C$1:C77,C77)</f>
        <v>7</v>
      </c>
    </row>
    <row r="78" spans="3:9">
      <c r="C78" s="4">
        <f t="shared" si="4"/>
        <v>2</v>
      </c>
      <c r="D78" s="4" t="s">
        <v>336</v>
      </c>
      <c r="E78" s="4" t="str">
        <f>IF(E68=0,"",E68)</f>
        <v/>
      </c>
      <c r="F78" s="7">
        <f>IF(IF(C78&lt;='Hoone üldandmed'!$B$3*1,TRUE,FALSE),C78,"")</f>
        <v>2</v>
      </c>
      <c r="G78" s="7" t="b">
        <f>IF(C78&lt;='Hoone üldandmed'!$B$3*1,TRUE,FALSE)</f>
        <v>1</v>
      </c>
      <c r="H78" s="4"/>
      <c r="I78" s="1">
        <f>COUNTIFS($C$1:C78,C78)</f>
        <v>8</v>
      </c>
    </row>
    <row r="79" spans="3:9">
      <c r="C79" s="4">
        <f t="shared" si="4"/>
        <v>2</v>
      </c>
      <c r="D79" s="4" t="s">
        <v>337</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339</v>
      </c>
      <c r="E80" s="4" t="s">
        <v>314</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318</v>
      </c>
      <c r="E82" s="4" t="str">
        <f>IF(E72=0,"",E72)</f>
        <v>ÜÜRITAV PIND</v>
      </c>
      <c r="F82" s="7">
        <f>IF(IF(C82&lt;='Hoone üldandmed'!$B$3*1,TRUE,FALSE),C82,"")</f>
        <v>3</v>
      </c>
      <c r="G82" s="7" t="b">
        <f>IF(C82&lt;='Hoone üldandmed'!$B$3*1,TRUE,FALSE)</f>
        <v>1</v>
      </c>
      <c r="H82" s="4"/>
      <c r="I82" s="1">
        <f>COUNTIFS($C$1:C82,C82)</f>
        <v>2</v>
      </c>
    </row>
    <row r="83" spans="3:9">
      <c r="C83" s="4">
        <f t="shared" si="4"/>
        <v>3</v>
      </c>
      <c r="D83" s="4" t="s">
        <v>321</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324</v>
      </c>
      <c r="E84" s="4" t="str">
        <f>IF(E74=0,"",E74)</f>
        <v>TEHNOPIND</v>
      </c>
      <c r="F84" s="7">
        <f>IF(IF(C84&lt;='Hoone üldandmed'!$B$3*1,TRUE,FALSE),C84,"")</f>
        <v>3</v>
      </c>
      <c r="G84" s="7" t="b">
        <f>IF(C84&lt;='Hoone üldandmed'!$B$3*1,TRUE,FALSE)</f>
        <v>1</v>
      </c>
      <c r="H84" s="4"/>
      <c r="I84" s="1">
        <f>COUNTIFS($C$1:C84,C84)</f>
        <v>4</v>
      </c>
    </row>
    <row r="85" spans="3:9">
      <c r="C85" s="4">
        <f t="shared" si="4"/>
        <v>3</v>
      </c>
      <c r="D85" s="4" t="s">
        <v>328</v>
      </c>
      <c r="E85" s="4" t="str">
        <f>IF(E75=0,"",E75)</f>
        <v/>
      </c>
      <c r="F85" s="7">
        <f>IF(IF(C85&lt;='Hoone üldandmed'!$B$3*1,TRUE,FALSE),C85,"")</f>
        <v>3</v>
      </c>
      <c r="G85" s="7" t="b">
        <f>IF(C85&lt;='Hoone üldandmed'!$B$3*1,TRUE,FALSE)</f>
        <v>1</v>
      </c>
      <c r="H85" s="4"/>
      <c r="I85" s="1">
        <f>COUNTIFS($C$1:C85,C85)</f>
        <v>5</v>
      </c>
    </row>
    <row r="86" spans="3:9">
      <c r="C86" s="4">
        <f t="shared" si="4"/>
        <v>3</v>
      </c>
      <c r="D86" s="4" t="s">
        <v>332</v>
      </c>
      <c r="E86" s="4" t="s">
        <v>333</v>
      </c>
      <c r="F86" s="7">
        <f>IF(IF(C86&lt;='Hoone üldandmed'!$B$3*1,TRUE,FALSE),C86,"")</f>
        <v>3</v>
      </c>
      <c r="G86" s="7" t="b">
        <f>IF(C86&lt;='Hoone üldandmed'!$B$3*1,TRUE,FALSE)</f>
        <v>1</v>
      </c>
      <c r="H86" s="4"/>
      <c r="I86" s="1">
        <f>COUNTIFS($C$1:C86,C86)</f>
        <v>6</v>
      </c>
    </row>
    <row r="87" spans="3:9">
      <c r="C87" s="4">
        <f t="shared" ref="C87:C96" si="5">C77+1</f>
        <v>3</v>
      </c>
      <c r="D87" s="4" t="s">
        <v>335</v>
      </c>
      <c r="E87" s="4" t="str">
        <f>IF(E77=0,"",E77)</f>
        <v/>
      </c>
      <c r="F87" s="7">
        <f>IF(IF(C87&lt;='Hoone üldandmed'!$B$3*1,TRUE,FALSE),C87,"")</f>
        <v>3</v>
      </c>
      <c r="G87" s="7" t="b">
        <f>IF(C87&lt;='Hoone üldandmed'!$B$3*1,TRUE,FALSE)</f>
        <v>1</v>
      </c>
      <c r="H87" s="4"/>
      <c r="I87" s="1">
        <f>COUNTIFS($C$1:C87,C87)</f>
        <v>7</v>
      </c>
    </row>
    <row r="88" spans="3:9">
      <c r="C88" s="4">
        <f t="shared" si="5"/>
        <v>3</v>
      </c>
      <c r="D88" s="4" t="s">
        <v>336</v>
      </c>
      <c r="E88" s="4" t="str">
        <f>IF(E78=0,"",E78)</f>
        <v/>
      </c>
      <c r="F88" s="7">
        <f>IF(IF(C88&lt;='Hoone üldandmed'!$B$3*1,TRUE,FALSE),C88,"")</f>
        <v>3</v>
      </c>
      <c r="G88" s="7" t="b">
        <f>IF(C88&lt;='Hoone üldandmed'!$B$3*1,TRUE,FALSE)</f>
        <v>1</v>
      </c>
      <c r="H88" s="4"/>
      <c r="I88" s="1">
        <f>COUNTIFS($C$1:C88,C88)</f>
        <v>8</v>
      </c>
    </row>
    <row r="89" spans="3:9">
      <c r="C89" s="4">
        <f t="shared" si="5"/>
        <v>3</v>
      </c>
      <c r="D89" s="4" t="s">
        <v>337</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339</v>
      </c>
      <c r="E90" s="4" t="s">
        <v>314</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318</v>
      </c>
      <c r="E92" s="4" t="str">
        <f>IF(E82=0,"",E82)</f>
        <v>ÜÜRITAV PIND</v>
      </c>
      <c r="F92" s="7" t="str">
        <f>IF(IF(C92&lt;='Hoone üldandmed'!$B$3*1,TRUE,FALSE),C92,"")</f>
        <v/>
      </c>
      <c r="G92" s="7" t="b">
        <f>IF(C92&lt;='Hoone üldandmed'!$B$3*1,TRUE,FALSE)</f>
        <v>0</v>
      </c>
      <c r="H92" s="4"/>
      <c r="I92" s="1">
        <f>COUNTIFS($C$1:C92,C92)</f>
        <v>2</v>
      </c>
    </row>
    <row r="93" spans="3:9">
      <c r="C93" s="4">
        <f t="shared" si="5"/>
        <v>4</v>
      </c>
      <c r="D93" s="4" t="s">
        <v>321</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324</v>
      </c>
      <c r="E94" s="4" t="str">
        <f>IF(E84=0,"",E84)</f>
        <v>TEHNOPIND</v>
      </c>
      <c r="F94" s="7" t="str">
        <f>IF(IF(C94&lt;='Hoone üldandmed'!$B$3*1,TRUE,FALSE),C94,"")</f>
        <v/>
      </c>
      <c r="G94" s="7" t="b">
        <f>IF(C94&lt;='Hoone üldandmed'!$B$3*1,TRUE,FALSE)</f>
        <v>0</v>
      </c>
      <c r="H94" s="4"/>
      <c r="I94" s="1">
        <f>COUNTIFS($C$1:C94,C94)</f>
        <v>4</v>
      </c>
    </row>
    <row r="95" spans="3:9">
      <c r="C95" s="4">
        <f t="shared" si="5"/>
        <v>4</v>
      </c>
      <c r="D95" s="4" t="s">
        <v>328</v>
      </c>
      <c r="E95" s="4" t="str">
        <f>IF(E85=0,"",E85)</f>
        <v/>
      </c>
      <c r="F95" s="7" t="str">
        <f>IF(IF(C95&lt;='Hoone üldandmed'!$B$3*1,TRUE,FALSE),C95,"")</f>
        <v/>
      </c>
      <c r="G95" s="7" t="b">
        <f>IF(C95&lt;='Hoone üldandmed'!$B$3*1,TRUE,FALSE)</f>
        <v>0</v>
      </c>
      <c r="H95" s="4"/>
      <c r="I95" s="1">
        <f>COUNTIFS($C$1:C95,C95)</f>
        <v>5</v>
      </c>
    </row>
    <row r="96" spans="3:9">
      <c r="C96" s="4">
        <f t="shared" si="5"/>
        <v>4</v>
      </c>
      <c r="D96" s="4" t="s">
        <v>332</v>
      </c>
      <c r="E96" s="4" t="s">
        <v>333</v>
      </c>
      <c r="F96" s="7" t="str">
        <f>IF(IF(C96&lt;='Hoone üldandmed'!$B$3*1,TRUE,FALSE),C96,"")</f>
        <v/>
      </c>
      <c r="G96" s="7" t="b">
        <f>IF(C96&lt;='Hoone üldandmed'!$B$3*1,TRUE,FALSE)</f>
        <v>0</v>
      </c>
      <c r="H96" s="4"/>
      <c r="I96" s="1">
        <f>COUNTIFS($C$1:C96,C96)</f>
        <v>6</v>
      </c>
    </row>
    <row r="97" spans="3:9">
      <c r="C97" s="4">
        <f t="shared" ref="C97:C106" si="6">C87+1</f>
        <v>4</v>
      </c>
      <c r="D97" s="4" t="s">
        <v>335</v>
      </c>
      <c r="E97" s="4" t="str">
        <f>IF(E87=0,"",E87)</f>
        <v/>
      </c>
      <c r="F97" s="7" t="str">
        <f>IF(IF(C97&lt;='Hoone üldandmed'!$B$3*1,TRUE,FALSE),C97,"")</f>
        <v/>
      </c>
      <c r="G97" s="7" t="b">
        <f>IF(C97&lt;='Hoone üldandmed'!$B$3*1,TRUE,FALSE)</f>
        <v>0</v>
      </c>
      <c r="H97" s="4"/>
      <c r="I97" s="1">
        <f>COUNTIFS($C$1:C97,C97)</f>
        <v>7</v>
      </c>
    </row>
    <row r="98" spans="3:9">
      <c r="C98" s="4">
        <f t="shared" si="6"/>
        <v>4</v>
      </c>
      <c r="D98" s="4" t="s">
        <v>336</v>
      </c>
      <c r="E98" s="4" t="str">
        <f>IF(E88=0,"",E88)</f>
        <v/>
      </c>
      <c r="F98" s="7" t="str">
        <f>IF(IF(C98&lt;='Hoone üldandmed'!$B$3*1,TRUE,FALSE),C98,"")</f>
        <v/>
      </c>
      <c r="G98" s="7" t="b">
        <f>IF(C98&lt;='Hoone üldandmed'!$B$3*1,TRUE,FALSE)</f>
        <v>0</v>
      </c>
      <c r="H98" s="4"/>
      <c r="I98" s="1">
        <f>COUNTIFS($C$1:C98,C98)</f>
        <v>8</v>
      </c>
    </row>
    <row r="99" spans="3:9">
      <c r="C99" s="4">
        <f t="shared" si="6"/>
        <v>4</v>
      </c>
      <c r="D99" s="4" t="s">
        <v>337</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339</v>
      </c>
      <c r="E100" s="4" t="s">
        <v>314</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318</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321</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324</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328</v>
      </c>
      <c r="E105" s="4" t="str">
        <f>IF(E95=0,"",E95)</f>
        <v/>
      </c>
      <c r="F105" s="7" t="str">
        <f>IF(IF(C105&lt;='Hoone üldandmed'!$B$3*1,TRUE,FALSE),C105,"")</f>
        <v/>
      </c>
      <c r="G105" s="7" t="b">
        <f>IF(C105&lt;='Hoone üldandmed'!$B$3*1,TRUE,FALSE)</f>
        <v>0</v>
      </c>
      <c r="H105" s="4"/>
      <c r="I105" s="1">
        <f>COUNTIFS($C$1:C105,C105)</f>
        <v>5</v>
      </c>
    </row>
    <row r="106" spans="3:9">
      <c r="C106" s="4">
        <f t="shared" si="6"/>
        <v>5</v>
      </c>
      <c r="D106" s="4" t="s">
        <v>332</v>
      </c>
      <c r="E106" s="4" t="s">
        <v>333</v>
      </c>
      <c r="F106" s="7" t="str">
        <f>IF(IF(C106&lt;='Hoone üldandmed'!$B$3*1,TRUE,FALSE),C106,"")</f>
        <v/>
      </c>
      <c r="G106" s="7" t="b">
        <f>IF(C106&lt;='Hoone üldandmed'!$B$3*1,TRUE,FALSE)</f>
        <v>0</v>
      </c>
      <c r="H106" s="4"/>
      <c r="I106" s="1">
        <f>COUNTIFS($C$1:C106,C106)</f>
        <v>6</v>
      </c>
    </row>
    <row r="107" spans="3:9">
      <c r="C107" s="4">
        <f t="shared" ref="C107:C116" si="7">C97+1</f>
        <v>5</v>
      </c>
      <c r="D107" s="4" t="s">
        <v>335</v>
      </c>
      <c r="E107" s="4" t="str">
        <f>IF(E97=0,"",E97)</f>
        <v/>
      </c>
      <c r="F107" s="7" t="str">
        <f>IF(IF(C107&lt;='Hoone üldandmed'!$B$3*1,TRUE,FALSE),C107,"")</f>
        <v/>
      </c>
      <c r="G107" s="7" t="b">
        <f>IF(C107&lt;='Hoone üldandmed'!$B$3*1,TRUE,FALSE)</f>
        <v>0</v>
      </c>
      <c r="H107" s="4"/>
      <c r="I107" s="1">
        <f>COUNTIFS($C$1:C107,C107)</f>
        <v>7</v>
      </c>
    </row>
    <row r="108" spans="3:9">
      <c r="C108" s="4">
        <f t="shared" si="7"/>
        <v>5</v>
      </c>
      <c r="D108" s="4" t="s">
        <v>336</v>
      </c>
      <c r="E108" s="4" t="str">
        <f>IF(E98=0,"",E98)</f>
        <v/>
      </c>
      <c r="F108" s="7" t="str">
        <f>IF(IF(C108&lt;='Hoone üldandmed'!$B$3*1,TRUE,FALSE),C108,"")</f>
        <v/>
      </c>
      <c r="G108" s="7" t="b">
        <f>IF(C108&lt;='Hoone üldandmed'!$B$3*1,TRUE,FALSE)</f>
        <v>0</v>
      </c>
      <c r="H108" s="4"/>
      <c r="I108" s="1">
        <f>COUNTIFS($C$1:C108,C108)</f>
        <v>8</v>
      </c>
    </row>
    <row r="109" spans="3:9">
      <c r="C109" s="4">
        <f t="shared" si="7"/>
        <v>5</v>
      </c>
      <c r="D109" s="4" t="s">
        <v>337</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339</v>
      </c>
      <c r="E110" s="4" t="s">
        <v>314</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318</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321</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324</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328</v>
      </c>
      <c r="E115" s="4" t="str">
        <f>IF(E105=0,"",E105)</f>
        <v/>
      </c>
      <c r="F115" s="7" t="str">
        <f>IF(IF(C115&lt;='Hoone üldandmed'!$B$3*1,TRUE,FALSE),C115,"")</f>
        <v/>
      </c>
      <c r="G115" s="7" t="b">
        <f>IF(C115&lt;='Hoone üldandmed'!$B$3*1,TRUE,FALSE)</f>
        <v>0</v>
      </c>
      <c r="H115" s="4"/>
      <c r="I115" s="1">
        <f>COUNTIFS($C$1:C115,C115)</f>
        <v>5</v>
      </c>
    </row>
    <row r="116" spans="3:9">
      <c r="C116" s="4">
        <f t="shared" si="7"/>
        <v>6</v>
      </c>
      <c r="D116" s="4" t="s">
        <v>332</v>
      </c>
      <c r="E116" s="4" t="s">
        <v>333</v>
      </c>
      <c r="F116" s="7" t="str">
        <f>IF(IF(C116&lt;='Hoone üldandmed'!$B$3*1,TRUE,FALSE),C116,"")</f>
        <v/>
      </c>
      <c r="G116" s="7" t="b">
        <f>IF(C116&lt;='Hoone üldandmed'!$B$3*1,TRUE,FALSE)</f>
        <v>0</v>
      </c>
      <c r="H116" s="4"/>
      <c r="I116" s="1">
        <f>COUNTIFS($C$1:C116,C116)</f>
        <v>6</v>
      </c>
    </row>
    <row r="117" spans="3:9">
      <c r="C117" s="4">
        <f t="shared" ref="C117:C126" si="8">C107+1</f>
        <v>6</v>
      </c>
      <c r="D117" s="4" t="s">
        <v>335</v>
      </c>
      <c r="E117" s="4" t="str">
        <f>IF(E107=0,"",E107)</f>
        <v/>
      </c>
      <c r="F117" s="7" t="str">
        <f>IF(IF(C117&lt;='Hoone üldandmed'!$B$3*1,TRUE,FALSE),C117,"")</f>
        <v/>
      </c>
      <c r="G117" s="7" t="b">
        <f>IF(C117&lt;='Hoone üldandmed'!$B$3*1,TRUE,FALSE)</f>
        <v>0</v>
      </c>
      <c r="H117" s="4"/>
      <c r="I117" s="1">
        <f>COUNTIFS($C$1:C117,C117)</f>
        <v>7</v>
      </c>
    </row>
    <row r="118" spans="3:9">
      <c r="C118" s="4">
        <f t="shared" si="8"/>
        <v>6</v>
      </c>
      <c r="D118" s="4" t="s">
        <v>336</v>
      </c>
      <c r="E118" s="4" t="str">
        <f>IF(E108=0,"",E108)</f>
        <v/>
      </c>
      <c r="F118" s="7" t="str">
        <f>IF(IF(C118&lt;='Hoone üldandmed'!$B$3*1,TRUE,FALSE),C118,"")</f>
        <v/>
      </c>
      <c r="G118" s="7" t="b">
        <f>IF(C118&lt;='Hoone üldandmed'!$B$3*1,TRUE,FALSE)</f>
        <v>0</v>
      </c>
      <c r="H118" s="4"/>
      <c r="I118" s="1">
        <f>COUNTIFS($C$1:C118,C118)</f>
        <v>8</v>
      </c>
    </row>
    <row r="119" spans="3:9">
      <c r="C119" s="4">
        <f t="shared" si="8"/>
        <v>6</v>
      </c>
      <c r="D119" s="4" t="s">
        <v>337</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339</v>
      </c>
      <c r="E120" s="4" t="s">
        <v>314</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318</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321</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324</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328</v>
      </c>
      <c r="E125" s="4" t="str">
        <f>IF(E115=0,"",E115)</f>
        <v/>
      </c>
      <c r="F125" s="7" t="str">
        <f>IF(IF(C125&lt;='Hoone üldandmed'!$B$3*1,TRUE,FALSE),C125,"")</f>
        <v/>
      </c>
      <c r="G125" s="7" t="b">
        <f>IF(C125&lt;='Hoone üldandmed'!$B$3*1,TRUE,FALSE)</f>
        <v>0</v>
      </c>
      <c r="H125" s="4"/>
      <c r="I125" s="1">
        <f>COUNTIFS($C$1:C125,C125)</f>
        <v>5</v>
      </c>
    </row>
    <row r="126" spans="3:9">
      <c r="C126" s="4">
        <f t="shared" si="8"/>
        <v>7</v>
      </c>
      <c r="D126" s="4" t="s">
        <v>332</v>
      </c>
      <c r="E126" s="4" t="s">
        <v>333</v>
      </c>
      <c r="F126" s="7" t="str">
        <f>IF(IF(C126&lt;='Hoone üldandmed'!$B$3*1,TRUE,FALSE),C126,"")</f>
        <v/>
      </c>
      <c r="G126" s="7" t="b">
        <f>IF(C126&lt;='Hoone üldandmed'!$B$3*1,TRUE,FALSE)</f>
        <v>0</v>
      </c>
      <c r="H126" s="4"/>
      <c r="I126" s="1">
        <f>COUNTIFS($C$1:C126,C126)</f>
        <v>6</v>
      </c>
    </row>
    <row r="127" spans="3:9">
      <c r="C127" s="4">
        <f t="shared" ref="C127:C136" si="9">C117+1</f>
        <v>7</v>
      </c>
      <c r="D127" s="4" t="s">
        <v>335</v>
      </c>
      <c r="E127" s="4" t="str">
        <f>IF(E117=0,"",E117)</f>
        <v/>
      </c>
      <c r="F127" s="7" t="str">
        <f>IF(IF(C127&lt;='Hoone üldandmed'!$B$3*1,TRUE,FALSE),C127,"")</f>
        <v/>
      </c>
      <c r="G127" s="7" t="b">
        <f>IF(C127&lt;='Hoone üldandmed'!$B$3*1,TRUE,FALSE)</f>
        <v>0</v>
      </c>
      <c r="H127" s="4"/>
      <c r="I127" s="1">
        <f>COUNTIFS($C$1:C127,C127)</f>
        <v>7</v>
      </c>
    </row>
    <row r="128" spans="3:9">
      <c r="C128" s="4">
        <f t="shared" si="9"/>
        <v>7</v>
      </c>
      <c r="D128" s="4" t="s">
        <v>336</v>
      </c>
      <c r="E128" s="4" t="str">
        <f>IF(E118=0,"",E118)</f>
        <v/>
      </c>
      <c r="F128" s="7" t="str">
        <f>IF(IF(C128&lt;='Hoone üldandmed'!$B$3*1,TRUE,FALSE),C128,"")</f>
        <v/>
      </c>
      <c r="G128" s="7" t="b">
        <f>IF(C128&lt;='Hoone üldandmed'!$B$3*1,TRUE,FALSE)</f>
        <v>0</v>
      </c>
      <c r="H128" s="4"/>
      <c r="I128" s="1">
        <f>COUNTIFS($C$1:C128,C128)</f>
        <v>8</v>
      </c>
    </row>
    <row r="129" spans="3:9">
      <c r="C129" s="4">
        <f t="shared" si="9"/>
        <v>7</v>
      </c>
      <c r="D129" s="4" t="s">
        <v>337</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339</v>
      </c>
      <c r="E130" s="4" t="s">
        <v>314</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318</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321</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324</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328</v>
      </c>
      <c r="E135" s="4" t="str">
        <f>IF(E125=0,"",E125)</f>
        <v/>
      </c>
      <c r="F135" s="7" t="str">
        <f>IF(IF(C135&lt;='Hoone üldandmed'!$B$3*1,TRUE,FALSE),C135,"")</f>
        <v/>
      </c>
      <c r="G135" s="7" t="b">
        <f>IF(C135&lt;='Hoone üldandmed'!$B$3*1,TRUE,FALSE)</f>
        <v>0</v>
      </c>
      <c r="H135" s="4"/>
      <c r="I135" s="1">
        <f>COUNTIFS($C$1:C135,C135)</f>
        <v>5</v>
      </c>
    </row>
    <row r="136" spans="3:9">
      <c r="C136" s="4">
        <f t="shared" si="9"/>
        <v>8</v>
      </c>
      <c r="D136" s="4" t="s">
        <v>332</v>
      </c>
      <c r="E136" s="4" t="s">
        <v>333</v>
      </c>
      <c r="F136" s="7" t="str">
        <f>IF(IF(C136&lt;='Hoone üldandmed'!$B$3*1,TRUE,FALSE),C136,"")</f>
        <v/>
      </c>
      <c r="G136" s="7" t="b">
        <f>IF(C136&lt;='Hoone üldandmed'!$B$3*1,TRUE,FALSE)</f>
        <v>0</v>
      </c>
      <c r="H136" s="4"/>
      <c r="I136" s="1">
        <f>COUNTIFS($C$1:C136,C136)</f>
        <v>6</v>
      </c>
    </row>
    <row r="137" spans="3:9">
      <c r="C137" s="4">
        <f t="shared" ref="C137:C146" si="10">C127+1</f>
        <v>8</v>
      </c>
      <c r="D137" s="4" t="s">
        <v>335</v>
      </c>
      <c r="E137" s="4" t="str">
        <f>IF(E127=0,"",E127)</f>
        <v/>
      </c>
      <c r="F137" s="7" t="str">
        <f>IF(IF(C137&lt;='Hoone üldandmed'!$B$3*1,TRUE,FALSE),C137,"")</f>
        <v/>
      </c>
      <c r="G137" s="7" t="b">
        <f>IF(C137&lt;='Hoone üldandmed'!$B$3*1,TRUE,FALSE)</f>
        <v>0</v>
      </c>
      <c r="H137" s="4"/>
      <c r="I137" s="1">
        <f>COUNTIFS($C$1:C137,C137)</f>
        <v>7</v>
      </c>
    </row>
    <row r="138" spans="3:9">
      <c r="C138" s="4">
        <f t="shared" si="10"/>
        <v>8</v>
      </c>
      <c r="D138" s="4" t="s">
        <v>336</v>
      </c>
      <c r="E138" s="4" t="str">
        <f>IF(E128=0,"",E128)</f>
        <v/>
      </c>
      <c r="F138" s="7" t="str">
        <f>IF(IF(C138&lt;='Hoone üldandmed'!$B$3*1,TRUE,FALSE),C138,"")</f>
        <v/>
      </c>
      <c r="G138" s="7" t="b">
        <f>IF(C138&lt;='Hoone üldandmed'!$B$3*1,TRUE,FALSE)</f>
        <v>0</v>
      </c>
      <c r="H138" s="4"/>
      <c r="I138" s="1">
        <f>COUNTIFS($C$1:C138,C138)</f>
        <v>8</v>
      </c>
    </row>
    <row r="139" spans="3:9">
      <c r="C139" s="4">
        <f t="shared" si="10"/>
        <v>8</v>
      </c>
      <c r="D139" s="4" t="s">
        <v>337</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339</v>
      </c>
      <c r="E140" s="4" t="s">
        <v>314</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318</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321</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324</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328</v>
      </c>
      <c r="E145" s="4" t="str">
        <f>IF(E135=0,"",E135)</f>
        <v/>
      </c>
      <c r="F145" s="7" t="str">
        <f>IF(IF(C145&lt;='Hoone üldandmed'!$B$3*1,TRUE,FALSE),C145,"")</f>
        <v/>
      </c>
      <c r="G145" s="7" t="b">
        <f>IF(C145&lt;='Hoone üldandmed'!$B$3*1,TRUE,FALSE)</f>
        <v>0</v>
      </c>
      <c r="H145" s="4"/>
      <c r="I145" s="1">
        <f>COUNTIFS($C$1:C145,C145)</f>
        <v>5</v>
      </c>
    </row>
    <row r="146" spans="3:9">
      <c r="C146" s="4">
        <f t="shared" si="10"/>
        <v>9</v>
      </c>
      <c r="D146" s="4" t="s">
        <v>332</v>
      </c>
      <c r="E146" s="4" t="s">
        <v>333</v>
      </c>
      <c r="F146" s="7" t="str">
        <f>IF(IF(C146&lt;='Hoone üldandmed'!$B$3*1,TRUE,FALSE),C146,"")</f>
        <v/>
      </c>
      <c r="G146" s="7" t="b">
        <f>IF(C146&lt;='Hoone üldandmed'!$B$3*1,TRUE,FALSE)</f>
        <v>0</v>
      </c>
      <c r="H146" s="4"/>
      <c r="I146" s="1">
        <f>COUNTIFS($C$1:C146,C146)</f>
        <v>6</v>
      </c>
    </row>
    <row r="147" spans="3:9">
      <c r="C147" s="4">
        <f t="shared" ref="C147:C156" si="11">C137+1</f>
        <v>9</v>
      </c>
      <c r="D147" s="4" t="s">
        <v>335</v>
      </c>
      <c r="E147" s="4" t="str">
        <f>IF(E137=0,"",E137)</f>
        <v/>
      </c>
      <c r="F147" s="7" t="str">
        <f>IF(IF(C147&lt;='Hoone üldandmed'!$B$3*1,TRUE,FALSE),C147,"")</f>
        <v/>
      </c>
      <c r="G147" s="7" t="b">
        <f>IF(C147&lt;='Hoone üldandmed'!$B$3*1,TRUE,FALSE)</f>
        <v>0</v>
      </c>
      <c r="H147" s="4"/>
      <c r="I147" s="1">
        <f>COUNTIFS($C$1:C147,C147)</f>
        <v>7</v>
      </c>
    </row>
    <row r="148" spans="3:9">
      <c r="C148" s="4">
        <f t="shared" si="11"/>
        <v>9</v>
      </c>
      <c r="D148" s="4" t="s">
        <v>336</v>
      </c>
      <c r="E148" s="4" t="str">
        <f>IF(E138=0,"",E138)</f>
        <v/>
      </c>
      <c r="F148" s="7" t="str">
        <f>IF(IF(C148&lt;='Hoone üldandmed'!$B$3*1,TRUE,FALSE),C148,"")</f>
        <v/>
      </c>
      <c r="G148" s="7" t="b">
        <f>IF(C148&lt;='Hoone üldandmed'!$B$3*1,TRUE,FALSE)</f>
        <v>0</v>
      </c>
      <c r="H148" s="4"/>
      <c r="I148" s="1">
        <f>COUNTIFS($C$1:C148,C148)</f>
        <v>8</v>
      </c>
    </row>
    <row r="149" spans="3:9">
      <c r="C149" s="4">
        <f t="shared" si="11"/>
        <v>9</v>
      </c>
      <c r="D149" s="4" t="s">
        <v>337</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339</v>
      </c>
      <c r="E150" s="4" t="s">
        <v>314</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318</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321</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324</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328</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332</v>
      </c>
      <c r="E156" s="4" t="s">
        <v>333</v>
      </c>
      <c r="F156" s="7" t="str">
        <f>IF(IF(C156&lt;='Hoone üldandmed'!$B$3*1,TRUE,FALSE),C156,"")</f>
        <v/>
      </c>
      <c r="G156" s="7" t="b">
        <f>IF(C156&lt;='Hoone üldandmed'!$B$3*1,TRUE,FALSE)</f>
        <v>0</v>
      </c>
      <c r="H156" s="4"/>
      <c r="I156" s="1">
        <f>COUNTIFS($C$1:C156,C156)</f>
        <v>6</v>
      </c>
    </row>
    <row r="157" spans="3:9">
      <c r="C157" s="4">
        <f t="shared" ref="C157:C166" si="12">C147+1</f>
        <v>10</v>
      </c>
      <c r="D157" s="4" t="s">
        <v>335</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336</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337</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339</v>
      </c>
      <c r="E160" s="4" t="s">
        <v>314</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318</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321</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324</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328</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332</v>
      </c>
      <c r="E166" s="4" t="s">
        <v>333</v>
      </c>
      <c r="F166" s="7" t="str">
        <f>IF(IF(C166&lt;='Hoone üldandmed'!$B$3*1,TRUE,FALSE),C166,"")</f>
        <v/>
      </c>
      <c r="G166" s="7" t="b">
        <f>IF(C166&lt;='Hoone üldandmed'!$B$3*1,TRUE,FALSE)</f>
        <v>0</v>
      </c>
      <c r="H166" s="4"/>
      <c r="I166" s="1">
        <f>COUNTIFS($C$1:C166,C166)</f>
        <v>6</v>
      </c>
    </row>
    <row r="167" spans="3:9">
      <c r="C167" s="4">
        <f t="shared" ref="C167:C176" si="13">C157+1</f>
        <v>11</v>
      </c>
      <c r="D167" s="4" t="s">
        <v>335</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336</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337</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339</v>
      </c>
      <c r="E170" s="4" t="s">
        <v>314</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318</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321</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324</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328</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332</v>
      </c>
      <c r="E176" s="4" t="s">
        <v>333</v>
      </c>
      <c r="F176" s="7" t="str">
        <f>IF(IF(C176&lt;='Hoone üldandmed'!$B$3*1,TRUE,FALSE),C176,"")</f>
        <v/>
      </c>
      <c r="G176" s="7" t="b">
        <f>IF(C176&lt;='Hoone üldandmed'!$B$3*1,TRUE,FALSE)</f>
        <v>0</v>
      </c>
      <c r="H176" s="4"/>
      <c r="I176" s="1">
        <f>COUNTIFS($C$1:C176,C176)</f>
        <v>6</v>
      </c>
    </row>
    <row r="177" spans="3:9">
      <c r="C177" s="4">
        <f t="shared" ref="C177:C186" si="14">C167+1</f>
        <v>12</v>
      </c>
      <c r="D177" s="4" t="s">
        <v>335</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336</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337</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339</v>
      </c>
      <c r="E180" s="4" t="s">
        <v>314</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318</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321</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324</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328</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332</v>
      </c>
      <c r="E186" s="4" t="s">
        <v>333</v>
      </c>
      <c r="F186" s="7" t="str">
        <f>IF(IF(C186&lt;='Hoone üldandmed'!$B$3*1,TRUE,FALSE),C186,"")</f>
        <v/>
      </c>
      <c r="G186" s="7" t="b">
        <f>IF(C186&lt;='Hoone üldandmed'!$B$3*1,TRUE,FALSE)</f>
        <v>0</v>
      </c>
      <c r="H186" s="4"/>
      <c r="I186" s="1">
        <f>COUNTIFS($C$1:C186,C186)</f>
        <v>6</v>
      </c>
    </row>
    <row r="187" spans="3:9">
      <c r="C187" s="4">
        <f t="shared" ref="C187:C196" si="15">C177+1</f>
        <v>13</v>
      </c>
      <c r="D187" s="4" t="s">
        <v>335</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336</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337</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339</v>
      </c>
      <c r="E190" s="4" t="s">
        <v>314</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318</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321</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324</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328</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332</v>
      </c>
      <c r="E196" s="4" t="s">
        <v>333</v>
      </c>
      <c r="F196" s="7" t="str">
        <f>IF(IF(C196&lt;='Hoone üldandmed'!$B$3*1,TRUE,FALSE),C196,"")</f>
        <v/>
      </c>
      <c r="G196" s="7" t="b">
        <f>IF(C196&lt;='Hoone üldandmed'!$B$3*1,TRUE,FALSE)</f>
        <v>0</v>
      </c>
      <c r="H196" s="4"/>
      <c r="I196" s="1">
        <f>COUNTIFS($C$1:C196,C196)</f>
        <v>6</v>
      </c>
    </row>
    <row r="197" spans="3:9">
      <c r="C197" s="4">
        <f t="shared" ref="C197:C206" si="16">C187+1</f>
        <v>14</v>
      </c>
      <c r="D197" s="4" t="s">
        <v>335</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336</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337</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339</v>
      </c>
      <c r="E200" s="4" t="s">
        <v>314</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318</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321</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324</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328</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332</v>
      </c>
      <c r="E206" s="4" t="s">
        <v>333</v>
      </c>
      <c r="F206" s="7" t="str">
        <f>IF(IF(C206&lt;='Hoone üldandmed'!$B$3*1,TRUE,FALSE),C206,"")</f>
        <v/>
      </c>
      <c r="G206" s="7" t="b">
        <f>IF(C206&lt;='Hoone üldandmed'!$B$3*1,TRUE,FALSE)</f>
        <v>0</v>
      </c>
      <c r="H206" s="4"/>
      <c r="I206" s="1">
        <f>COUNTIFS($C$1:C206,C206)</f>
        <v>6</v>
      </c>
    </row>
    <row r="207" spans="3:9">
      <c r="C207" s="4">
        <f t="shared" ref="C207:C216" si="17">C197+1</f>
        <v>15</v>
      </c>
      <c r="D207" s="4" t="s">
        <v>335</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336</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337</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339</v>
      </c>
      <c r="E210" s="4" t="s">
        <v>314</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318</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321</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324</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328</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332</v>
      </c>
      <c r="E216" s="4" t="s">
        <v>333</v>
      </c>
      <c r="F216" s="7" t="str">
        <f>IF(IF(C216&lt;='Hoone üldandmed'!$B$3*1,TRUE,FALSE),C216,"")</f>
        <v/>
      </c>
      <c r="G216" s="7" t="b">
        <f>IF(C216&lt;='Hoone üldandmed'!$B$3*1,TRUE,FALSE)</f>
        <v>0</v>
      </c>
      <c r="H216" s="4"/>
      <c r="I216" s="1">
        <f>COUNTIFS($C$1:C216,C216)</f>
        <v>6</v>
      </c>
    </row>
    <row r="217" spans="3:9">
      <c r="C217" s="4">
        <f t="shared" ref="C217:C226" si="18">C207+1</f>
        <v>16</v>
      </c>
      <c r="D217" s="4" t="s">
        <v>335</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336</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337</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339</v>
      </c>
      <c r="E220" s="4" t="s">
        <v>314</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318</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321</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324</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328</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332</v>
      </c>
      <c r="E226" s="4" t="s">
        <v>333</v>
      </c>
      <c r="F226" s="7" t="str">
        <f>IF(IF(C226&lt;='Hoone üldandmed'!$B$3*1,TRUE,FALSE),C226,"")</f>
        <v/>
      </c>
      <c r="G226" s="7" t="b">
        <f>IF(C226&lt;='Hoone üldandmed'!$B$3*1,TRUE,FALSE)</f>
        <v>0</v>
      </c>
      <c r="H226" s="4"/>
      <c r="I226" s="1">
        <f>COUNTIFS($C$1:C226,C226)</f>
        <v>6</v>
      </c>
    </row>
    <row r="227" spans="3:9">
      <c r="C227" s="4">
        <f t="shared" ref="C227:C236" si="19">C217+1</f>
        <v>17</v>
      </c>
      <c r="D227" s="4" t="s">
        <v>335</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336</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337</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339</v>
      </c>
      <c r="E230" s="4" t="s">
        <v>314</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318</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321</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324</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328</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332</v>
      </c>
      <c r="E236" s="4" t="s">
        <v>333</v>
      </c>
      <c r="F236" s="7" t="str">
        <f>IF(IF(C236&lt;='Hoone üldandmed'!$B$3*1,TRUE,FALSE),C236,"")</f>
        <v/>
      </c>
      <c r="G236" s="7" t="b">
        <f>IF(C236&lt;='Hoone üldandmed'!$B$3*1,TRUE,FALSE)</f>
        <v>0</v>
      </c>
      <c r="H236" s="4"/>
      <c r="I236" s="1">
        <f>COUNTIFS($C$1:C236,C236)</f>
        <v>6</v>
      </c>
    </row>
    <row r="237" spans="3:9">
      <c r="C237" s="4">
        <f t="shared" ref="C237:C246" si="20">C227+1</f>
        <v>18</v>
      </c>
      <c r="D237" s="4" t="s">
        <v>335</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336</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337</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339</v>
      </c>
      <c r="E240" s="4" t="s">
        <v>314</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318</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321</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324</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328</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332</v>
      </c>
      <c r="E246" s="4" t="s">
        <v>333</v>
      </c>
      <c r="F246" s="7" t="str">
        <f>IF(IF(C246&lt;='Hoone üldandmed'!$B$3*1,TRUE,FALSE),C246,"")</f>
        <v/>
      </c>
      <c r="G246" s="7" t="b">
        <f>IF(C246&lt;='Hoone üldandmed'!$B$3*1,TRUE,FALSE)</f>
        <v>0</v>
      </c>
      <c r="H246" s="4"/>
      <c r="I246" s="1">
        <f>COUNTIFS($C$1:C246,C246)</f>
        <v>6</v>
      </c>
    </row>
    <row r="247" spans="3:9">
      <c r="C247" s="4">
        <f t="shared" ref="C247:C256" si="21">C237+1</f>
        <v>19</v>
      </c>
      <c r="D247" s="4" t="s">
        <v>335</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336</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337</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339</v>
      </c>
      <c r="E250" s="4" t="s">
        <v>314</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318</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321</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324</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328</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332</v>
      </c>
      <c r="E256" s="4" t="s">
        <v>333</v>
      </c>
      <c r="F256" s="7" t="str">
        <f>IF(IF(C256&lt;='Hoone üldandmed'!$B$3*1,TRUE,FALSE),C256,"")</f>
        <v/>
      </c>
      <c r="G256" s="7" t="b">
        <f>IF(C256&lt;='Hoone üldandmed'!$B$3*1,TRUE,FALSE)</f>
        <v>0</v>
      </c>
      <c r="H256" s="4"/>
      <c r="I256" s="1">
        <f>COUNTIFS($C$1:C256,C256)</f>
        <v>6</v>
      </c>
    </row>
    <row r="257" spans="3:9">
      <c r="C257" s="4">
        <f>C247+1</f>
        <v>20</v>
      </c>
      <c r="D257" s="4" t="s">
        <v>335</v>
      </c>
      <c r="E257" s="4" t="str">
        <f>IF(E247=0,"",E247)</f>
        <v/>
      </c>
      <c r="F257" s="7" t="str">
        <f>IF(IF(C257&lt;='Hoone üldandmed'!$B$3*1,TRUE,FALSE),C257,"")</f>
        <v/>
      </c>
      <c r="G257" s="7" t="b">
        <f>IF(C257&lt;='Hoone üldandmed'!$B$3*1,TRUE,FALSE)</f>
        <v>0</v>
      </c>
      <c r="H257" s="4"/>
      <c r="I257" s="1">
        <f>COUNTIFS($C$1:C257,C257)</f>
        <v>7</v>
      </c>
    </row>
    <row r="258" spans="3:9">
      <c r="C258" s="4">
        <f>C248+1</f>
        <v>20</v>
      </c>
      <c r="D258" s="4" t="s">
        <v>336</v>
      </c>
      <c r="E258" s="4" t="str">
        <f>IF(E248=0,"",E248)</f>
        <v/>
      </c>
      <c r="F258" s="7" t="str">
        <f>IF(IF(C258&lt;='Hoone üldandmed'!$B$3*1,TRUE,FALSE),C258,"")</f>
        <v/>
      </c>
      <c r="G258" s="7" t="b">
        <f>IF(C258&lt;='Hoone üldandmed'!$B$3*1,TRUE,FALSE)</f>
        <v>0</v>
      </c>
      <c r="H258" s="4"/>
      <c r="I258" s="1">
        <f>COUNTIFS($C$1:C258,C258)</f>
        <v>8</v>
      </c>
    </row>
    <row r="259" spans="3:9">
      <c r="C259" s="4">
        <f>C249+1</f>
        <v>20</v>
      </c>
      <c r="D259" s="4" t="s">
        <v>337</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339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221</v>
      </c>
      <c r="B1" s="2" t="s">
        <v>50</v>
      </c>
    </row>
    <row r="2" spans="1:2">
      <c r="A2" s="4" t="s">
        <v>160</v>
      </c>
      <c r="B2" s="4" t="s">
        <v>171</v>
      </c>
    </row>
    <row r="3" spans="1:2">
      <c r="A3" s="4" t="s">
        <v>160</v>
      </c>
      <c r="B3" s="4" t="s">
        <v>223</v>
      </c>
    </row>
    <row r="4" spans="1:2">
      <c r="A4" s="4" t="s">
        <v>160</v>
      </c>
      <c r="B4" s="4" t="s">
        <v>161</v>
      </c>
    </row>
    <row r="5" spans="1:2">
      <c r="A5" s="4" t="s">
        <v>115</v>
      </c>
      <c r="B5" s="4" t="s">
        <v>224</v>
      </c>
    </row>
    <row r="6" spans="1:2">
      <c r="A6" s="4" t="s">
        <v>115</v>
      </c>
      <c r="B6" s="4" t="s">
        <v>225</v>
      </c>
    </row>
    <row r="7" spans="1:2">
      <c r="A7" s="4" t="s">
        <v>115</v>
      </c>
      <c r="B7" s="4" t="s">
        <v>226</v>
      </c>
    </row>
    <row r="8" spans="1:2">
      <c r="A8" s="4" t="s">
        <v>115</v>
      </c>
      <c r="B8" s="4" t="s">
        <v>116</v>
      </c>
    </row>
    <row r="9" spans="1:2">
      <c r="A9" s="4" t="s">
        <v>115</v>
      </c>
      <c r="B9" s="4" t="s">
        <v>227</v>
      </c>
    </row>
    <row r="10" spans="1:2">
      <c r="A10" s="4" t="s">
        <v>115</v>
      </c>
      <c r="B10" s="4" t="s">
        <v>228</v>
      </c>
    </row>
    <row r="11" spans="1:2">
      <c r="A11" s="4" t="s">
        <v>115</v>
      </c>
      <c r="B11" s="4" t="s">
        <v>229</v>
      </c>
    </row>
    <row r="12" spans="1:2">
      <c r="A12" s="4" t="s">
        <v>115</v>
      </c>
      <c r="B12" s="4" t="s">
        <v>230</v>
      </c>
    </row>
    <row r="13" spans="1:2">
      <c r="A13" s="4" t="s">
        <v>115</v>
      </c>
      <c r="B13" s="4" t="s">
        <v>231</v>
      </c>
    </row>
    <row r="14" spans="1:2">
      <c r="A14" s="4" t="s">
        <v>115</v>
      </c>
      <c r="B14" s="4" t="s">
        <v>232</v>
      </c>
    </row>
    <row r="15" spans="1:2">
      <c r="A15" s="4" t="s">
        <v>115</v>
      </c>
      <c r="B15" s="4" t="s">
        <v>233</v>
      </c>
    </row>
    <row r="16" spans="1:2">
      <c r="A16" s="4" t="s">
        <v>115</v>
      </c>
      <c r="B16" s="4" t="s">
        <v>234</v>
      </c>
    </row>
    <row r="17" spans="1:2">
      <c r="A17" s="4" t="s">
        <v>115</v>
      </c>
      <c r="B17" s="4" t="s">
        <v>235</v>
      </c>
    </row>
    <row r="18" spans="1:2">
      <c r="A18" s="4" t="s">
        <v>115</v>
      </c>
      <c r="B18" s="4" t="s">
        <v>193</v>
      </c>
    </row>
    <row r="19" spans="1:2">
      <c r="A19" s="4" t="s">
        <v>115</v>
      </c>
      <c r="B19" s="4" t="s">
        <v>146</v>
      </c>
    </row>
    <row r="20" spans="1:2">
      <c r="A20" s="4" t="s">
        <v>115</v>
      </c>
      <c r="B20" s="4" t="s">
        <v>236</v>
      </c>
    </row>
    <row r="21" spans="1:2">
      <c r="A21" s="4" t="s">
        <v>115</v>
      </c>
      <c r="B21" s="4" t="s">
        <v>237</v>
      </c>
    </row>
    <row r="22" spans="1:2">
      <c r="A22" s="4" t="s">
        <v>115</v>
      </c>
      <c r="B22" s="4" t="s">
        <v>238</v>
      </c>
    </row>
    <row r="23" spans="1:2">
      <c r="A23" s="4" t="s">
        <v>115</v>
      </c>
      <c r="B23" s="4" t="s">
        <v>202</v>
      </c>
    </row>
    <row r="24" spans="1:2">
      <c r="A24" s="4" t="s">
        <v>115</v>
      </c>
      <c r="B24" s="4" t="s">
        <v>239</v>
      </c>
    </row>
    <row r="25" spans="1:2">
      <c r="A25" s="4" t="s">
        <v>93</v>
      </c>
      <c r="B25" s="4" t="s">
        <v>240</v>
      </c>
    </row>
    <row r="26" spans="1:2">
      <c r="A26" s="4" t="s">
        <v>93</v>
      </c>
      <c r="B26" s="4" t="s">
        <v>241</v>
      </c>
    </row>
    <row r="27" spans="1:2">
      <c r="A27" s="4" t="s">
        <v>93</v>
      </c>
      <c r="B27" s="4" t="s">
        <v>94</v>
      </c>
    </row>
    <row r="28" spans="1:2">
      <c r="A28" s="4" t="s">
        <v>60</v>
      </c>
      <c r="B28" s="4" t="s">
        <v>64</v>
      </c>
    </row>
    <row r="29" spans="1:2">
      <c r="A29" s="4" t="s">
        <v>60</v>
      </c>
      <c r="B29" s="4" t="s">
        <v>70</v>
      </c>
    </row>
    <row r="30" spans="1:2">
      <c r="A30" s="4" t="s">
        <v>60</v>
      </c>
      <c r="B30" s="4" t="s">
        <v>108</v>
      </c>
    </row>
    <row r="31" spans="1:2">
      <c r="A31" s="4" t="s">
        <v>60</v>
      </c>
      <c r="B31" s="4" t="s">
        <v>242</v>
      </c>
    </row>
    <row r="32" spans="1:2">
      <c r="A32" s="4" t="s">
        <v>60</v>
      </c>
      <c r="B32" s="4" t="s">
        <v>243</v>
      </c>
    </row>
    <row r="33" spans="1:2">
      <c r="A33" s="4" t="s">
        <v>60</v>
      </c>
      <c r="B33" s="4" t="s">
        <v>245</v>
      </c>
    </row>
    <row r="34" spans="1:2">
      <c r="A34" s="4" t="s">
        <v>60</v>
      </c>
      <c r="B34" s="4" t="s">
        <v>246</v>
      </c>
    </row>
    <row r="35" spans="1:2">
      <c r="A35" s="4" t="s">
        <v>60</v>
      </c>
      <c r="B35" s="4" t="s">
        <v>126</v>
      </c>
    </row>
    <row r="36" spans="1:2">
      <c r="A36" s="4" t="s">
        <v>60</v>
      </c>
      <c r="B36" s="4" t="s">
        <v>123</v>
      </c>
    </row>
    <row r="37" spans="1:2">
      <c r="A37" s="4" t="s">
        <v>60</v>
      </c>
      <c r="B37" s="4" t="s">
        <v>173</v>
      </c>
    </row>
    <row r="38" spans="1:2">
      <c r="A38" s="4" t="s">
        <v>60</v>
      </c>
      <c r="B38" s="4" t="s">
        <v>254</v>
      </c>
    </row>
    <row r="39" spans="1:2">
      <c r="A39" s="4" t="s">
        <v>60</v>
      </c>
      <c r="B39" s="4" t="s">
        <v>120</v>
      </c>
    </row>
    <row r="40" spans="1:2">
      <c r="A40" s="4" t="s">
        <v>60</v>
      </c>
      <c r="B40" s="4" t="s">
        <v>111</v>
      </c>
    </row>
    <row r="41" spans="1:2">
      <c r="A41" s="4" t="s">
        <v>60</v>
      </c>
      <c r="B41" s="4" t="s">
        <v>257</v>
      </c>
    </row>
    <row r="42" spans="1:2">
      <c r="A42" s="4" t="s">
        <v>60</v>
      </c>
      <c r="B42" s="4" t="s">
        <v>258</v>
      </c>
    </row>
    <row r="43" spans="1:2">
      <c r="A43" s="4" t="s">
        <v>60</v>
      </c>
      <c r="B43" s="5" t="s">
        <v>260</v>
      </c>
    </row>
    <row r="44" spans="1:2">
      <c r="A44" s="4" t="s">
        <v>60</v>
      </c>
      <c r="B44" s="4" t="s">
        <v>67</v>
      </c>
    </row>
    <row r="45" spans="1:2">
      <c r="A45" s="4" t="s">
        <v>60</v>
      </c>
      <c r="B45" s="4" t="s">
        <v>262</v>
      </c>
    </row>
    <row r="46" spans="1:2">
      <c r="A46" s="4" t="s">
        <v>60</v>
      </c>
      <c r="B46" s="4" t="s">
        <v>265</v>
      </c>
    </row>
    <row r="47" spans="1:2">
      <c r="A47" s="4" t="s">
        <v>60</v>
      </c>
      <c r="B47" s="4" t="s">
        <v>266</v>
      </c>
    </row>
    <row r="48" spans="1:2">
      <c r="A48" s="4" t="s">
        <v>60</v>
      </c>
      <c r="B48" s="4" t="s">
        <v>205</v>
      </c>
    </row>
    <row r="49" spans="1:2">
      <c r="A49" s="4" t="s">
        <v>60</v>
      </c>
      <c r="B49" s="4" t="s">
        <v>267</v>
      </c>
    </row>
    <row r="50" spans="1:2">
      <c r="A50" s="4" t="s">
        <v>60</v>
      </c>
      <c r="B50" s="4" t="s">
        <v>268</v>
      </c>
    </row>
    <row r="51" spans="1:2">
      <c r="A51" s="4" t="s">
        <v>60</v>
      </c>
      <c r="B51" s="4" t="s">
        <v>76</v>
      </c>
    </row>
    <row r="52" spans="1:2">
      <c r="A52" s="4" t="s">
        <v>60</v>
      </c>
      <c r="B52" s="4" t="s">
        <v>73</v>
      </c>
    </row>
    <row r="53" spans="1:2">
      <c r="A53" s="4" t="s">
        <v>60</v>
      </c>
      <c r="B53" s="5" t="s">
        <v>269</v>
      </c>
    </row>
    <row r="54" spans="1:2">
      <c r="A54" s="4" t="s">
        <v>60</v>
      </c>
      <c r="B54" s="4" t="s">
        <v>177</v>
      </c>
    </row>
    <row r="55" spans="1:2">
      <c r="A55" s="4" t="s">
        <v>60</v>
      </c>
      <c r="B55" s="5" t="s">
        <v>271</v>
      </c>
    </row>
    <row r="56" spans="1:2">
      <c r="A56" s="4" t="s">
        <v>60</v>
      </c>
      <c r="B56" s="4" t="s">
        <v>273</v>
      </c>
    </row>
    <row r="57" spans="1:2">
      <c r="A57" s="4" t="s">
        <v>60</v>
      </c>
      <c r="B57" s="4" t="s">
        <v>80</v>
      </c>
    </row>
    <row r="58" spans="1:2">
      <c r="A58" s="4" t="s">
        <v>60</v>
      </c>
      <c r="B58" s="4" t="s">
        <v>274</v>
      </c>
    </row>
    <row r="59" spans="1:2">
      <c r="A59" s="4" t="s">
        <v>60</v>
      </c>
      <c r="B59" s="4" t="s">
        <v>275</v>
      </c>
    </row>
    <row r="60" spans="1:2">
      <c r="A60" s="4" t="s">
        <v>60</v>
      </c>
      <c r="B60" s="4" t="s">
        <v>276</v>
      </c>
    </row>
    <row r="61" spans="1:2">
      <c r="A61" s="4" t="s">
        <v>60</v>
      </c>
      <c r="B61" s="4" t="s">
        <v>278</v>
      </c>
    </row>
    <row r="62" spans="1:2">
      <c r="A62" s="4" t="s">
        <v>60</v>
      </c>
      <c r="B62" s="4" t="s">
        <v>155</v>
      </c>
    </row>
    <row r="63" spans="1:2">
      <c r="A63" s="4" t="s">
        <v>60</v>
      </c>
      <c r="B63" s="4" t="s">
        <v>280</v>
      </c>
    </row>
    <row r="64" spans="1:2">
      <c r="A64" s="4" t="s">
        <v>60</v>
      </c>
      <c r="B64" s="4" t="s">
        <v>180</v>
      </c>
    </row>
    <row r="65" spans="1:2">
      <c r="A65" s="4" t="s">
        <v>60</v>
      </c>
      <c r="B65" s="4" t="s">
        <v>281</v>
      </c>
    </row>
    <row r="66" spans="1:2">
      <c r="A66" s="4" t="s">
        <v>60</v>
      </c>
      <c r="B66" s="4" t="s">
        <v>97</v>
      </c>
    </row>
    <row r="67" spans="1:2">
      <c r="A67" s="4" t="s">
        <v>60</v>
      </c>
      <c r="B67" s="4" t="s">
        <v>283</v>
      </c>
    </row>
    <row r="68" spans="1:2">
      <c r="A68" s="4" t="s">
        <v>60</v>
      </c>
      <c r="B68" s="4" t="s">
        <v>149</v>
      </c>
    </row>
    <row r="69" spans="1:2">
      <c r="A69" s="4" t="s">
        <v>60</v>
      </c>
      <c r="B69" s="4" t="s">
        <v>138</v>
      </c>
    </row>
    <row r="70" spans="1:2">
      <c r="A70" s="4" t="s">
        <v>60</v>
      </c>
      <c r="B70" s="4" t="s">
        <v>286</v>
      </c>
    </row>
    <row r="71" spans="1:2">
      <c r="A71" s="4" t="s">
        <v>60</v>
      </c>
      <c r="B71" s="4" t="s">
        <v>287</v>
      </c>
    </row>
    <row r="72" spans="1:2">
      <c r="A72" s="4" t="s">
        <v>60</v>
      </c>
      <c r="B72" s="4" t="s">
        <v>289</v>
      </c>
    </row>
    <row r="73" spans="1:2">
      <c r="A73" s="4" t="s">
        <v>60</v>
      </c>
      <c r="B73" s="4" t="s">
        <v>142</v>
      </c>
    </row>
    <row r="74" spans="1:2">
      <c r="A74" s="4" t="s">
        <v>60</v>
      </c>
      <c r="B74" s="4" t="s">
        <v>135</v>
      </c>
    </row>
    <row r="75" spans="1:2">
      <c r="A75" s="4" t="s">
        <v>60</v>
      </c>
      <c r="B75" s="4" t="s">
        <v>291</v>
      </c>
    </row>
    <row r="76" spans="1:2">
      <c r="A76" s="4" t="s">
        <v>60</v>
      </c>
      <c r="B76" s="4" t="s">
        <v>293</v>
      </c>
    </row>
    <row r="77" spans="1:2">
      <c r="A77" s="4" t="s">
        <v>60</v>
      </c>
      <c r="B77" s="4" t="s">
        <v>294</v>
      </c>
    </row>
    <row r="78" spans="1:2">
      <c r="A78" s="4" t="s">
        <v>60</v>
      </c>
      <c r="B78" s="4" t="s">
        <v>295</v>
      </c>
    </row>
    <row r="79" spans="1:2">
      <c r="A79" s="4" t="s">
        <v>60</v>
      </c>
      <c r="B79" s="4" t="s">
        <v>297</v>
      </c>
    </row>
    <row r="80" spans="1:2">
      <c r="A80" s="4" t="s">
        <v>60</v>
      </c>
      <c r="B80" s="4" t="s">
        <v>298</v>
      </c>
    </row>
    <row r="81" spans="1:2">
      <c r="A81" s="4" t="s">
        <v>60</v>
      </c>
      <c r="B81" s="4" t="s">
        <v>300</v>
      </c>
    </row>
    <row r="82" spans="1:2">
      <c r="A82" s="4" t="s">
        <v>60</v>
      </c>
      <c r="B82" s="4" t="s">
        <v>302</v>
      </c>
    </row>
    <row r="83" spans="1:2">
      <c r="A83" s="4" t="s">
        <v>60</v>
      </c>
      <c r="B83" s="4" t="s">
        <v>303</v>
      </c>
    </row>
    <row r="84" spans="1:2">
      <c r="A84" s="4" t="s">
        <v>60</v>
      </c>
      <c r="B84" s="4" t="s">
        <v>305</v>
      </c>
    </row>
    <row r="85" spans="1:2">
      <c r="A85" s="4" t="s">
        <v>60</v>
      </c>
      <c r="B85" s="4" t="s">
        <v>306</v>
      </c>
    </row>
    <row r="86" spans="1:2">
      <c r="A86" s="4" t="s">
        <v>60</v>
      </c>
      <c r="B86" s="4" t="s">
        <v>61</v>
      </c>
    </row>
    <row r="87" spans="1:2">
      <c r="A87" s="4" t="s">
        <v>60</v>
      </c>
      <c r="B87" s="4" t="s">
        <v>307</v>
      </c>
    </row>
    <row r="88" spans="1:2">
      <c r="A88" s="4" t="s">
        <v>60</v>
      </c>
      <c r="B88" s="4" t="s">
        <v>309</v>
      </c>
    </row>
    <row r="89" spans="1:2">
      <c r="A89" s="4" t="s">
        <v>60</v>
      </c>
      <c r="B89" s="4" t="s">
        <v>310</v>
      </c>
    </row>
    <row r="90" spans="1:2">
      <c r="A90" s="4" t="s">
        <v>60</v>
      </c>
      <c r="B90" s="4" t="s">
        <v>312</v>
      </c>
    </row>
    <row r="91" spans="1:2">
      <c r="A91" s="4" t="s">
        <v>60</v>
      </c>
      <c r="B91" s="4" t="s">
        <v>83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c49526ee-6562-4a32-ac16-2bec8615b626" xsi:nil="true"/>
    <lcf76f155ced4ddcb4097134ff3c332f xmlns="b3f34dfd-a0aa-4a0c-bd31-f783ee89cc78">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1C0F4519ECA3043B2575B66818F26CA" ma:contentTypeVersion="15" ma:contentTypeDescription="Loo uus dokument" ma:contentTypeScope="" ma:versionID="b8c5b0170854a6364de04d36a2749a10">
  <xsd:schema xmlns:xsd="http://www.w3.org/2001/XMLSchema" xmlns:xs="http://www.w3.org/2001/XMLSchema" xmlns:p="http://schemas.microsoft.com/office/2006/metadata/properties" xmlns:ns2="b3f34dfd-a0aa-4a0c-bd31-f783ee89cc78" xmlns:ns3="c49526ee-6562-4a32-ac16-2bec8615b626" targetNamespace="http://schemas.microsoft.com/office/2006/metadata/properties" ma:root="true" ma:fieldsID="f56b935bb193e9785bba046422712636" ns2:_="" ns3:_="">
    <xsd:import namespace="b3f34dfd-a0aa-4a0c-bd31-f783ee89cc78"/>
    <xsd:import namespace="c49526ee-6562-4a32-ac16-2bec8615b626"/>
    <xsd:element name="properties">
      <xsd:complexType>
        <xsd:sequence>
          <xsd:element name="documentManagement">
            <xsd:complexType>
              <xsd:all>
                <xsd:element ref="ns2:MediaServiceMetadata" minOccurs="0"/>
                <xsd:element ref="ns2:MediaServiceFastMetadata"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3f34dfd-a0aa-4a0c-bd31-f783ee89cc7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lcf76f155ced4ddcb4097134ff3c332f" ma:index="12" nillable="true" ma:taxonomy="true" ma:internalName="lcf76f155ced4ddcb4097134ff3c332f" ma:taxonomyFieldName="MediaServiceImageTags" ma:displayName="Pildisildid" ma:readOnly="false" ma:fieldId="{5cf76f15-5ced-4ddc-b409-7134ff3c332f}" ma:taxonomyMulti="true" ma:sspId="de54db5b-b5c1-4a52-91b6-3b2e554ff4d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49526ee-6562-4a32-ac16-2bec8615b626"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55fbe01b-7505-45e9-827d-47b33bb3aadf}" ma:internalName="TaxCatchAll" ma:showField="CatchAllData" ma:web="c49526ee-6562-4a32-ac16-2bec8615b626">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Ühiskasutusse andmise üksikasjad"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file>

<file path=customXml/itemProps2.xml><?xml version="1.0" encoding="utf-8"?>
<ds:datastoreItem xmlns:ds="http://schemas.openxmlformats.org/officeDocument/2006/customXml" ds:itemID="{743DECFF-ADBC-424C-A759-3D5B2C6264CD}"/>
</file>

<file path=customXml/itemProps3.xml><?xml version="1.0" encoding="utf-8"?>
<ds:datastoreItem xmlns:ds="http://schemas.openxmlformats.org/officeDocument/2006/customXml" ds:itemID="{F3875323-E853-4A92-B390-7603D7A6052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Kuido Toom</cp:lastModifiedBy>
  <cp:revision/>
  <dcterms:created xsi:type="dcterms:W3CDTF">2014-12-29T14:35:11Z</dcterms:created>
  <dcterms:modified xsi:type="dcterms:W3CDTF">2025-06-10T08:01:37Z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0x01010051C0F4519ECA3043B2575B66818F26CA</vt:lpwstr>
  </property>
  <property fmtid="{D5CDD505-2E9C-101B-9397-08002B2CF9AE}" pid="6" name="Piirkond_">
    <vt:lpwstr>Lõuna piirkond</vt:lpwstr>
  </property>
  <property fmtid="{D5CDD505-2E9C-101B-9397-08002B2CF9AE}" pid="7" name="MediaServiceImageTags">
    <vt:lpwstr/>
  </property>
  <property fmtid="{D5CDD505-2E9C-101B-9397-08002B2CF9AE}" pid="8" name="_dlc_DocIdItemGuid">
    <vt:lpwstr>890a0af7-4e7d-4fea-90b8-545e1c962803</vt:lpwstr>
  </property>
</Properties>
</file>